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240" windowWidth="16335" windowHeight="9285" firstSheet="3" activeTab="3"/>
  </bookViews>
  <sheets>
    <sheet name="MAYO" sheetId="5" state="hidden" r:id="rId1"/>
    <sheet name="JUNIO" sheetId="4" state="hidden" r:id="rId2"/>
    <sheet name="JULIO" sheetId="7" state="hidden" r:id="rId3"/>
    <sheet name="AGOSTO" sheetId="10" r:id="rId4"/>
  </sheets>
  <externalReferences>
    <externalReference r:id="rId5"/>
  </externalReferences>
  <definedNames>
    <definedName name="_xlnm._FilterDatabase" localSheetId="3" hidden="1">AGOSTO!$C$1:$Y$16</definedName>
    <definedName name="_xlnm._FilterDatabase" localSheetId="2" hidden="1">JULIO!$C$1:$Y$16</definedName>
    <definedName name="_xlnm._FilterDatabase" localSheetId="1" hidden="1">JUNIO!$B$1:$X$16</definedName>
  </definedNames>
  <calcPr calcId="125725"/>
</workbook>
</file>

<file path=xl/calcChain.xml><?xml version="1.0" encoding="utf-8"?>
<calcChain xmlns="http://schemas.openxmlformats.org/spreadsheetml/2006/main">
  <c r="W9" i="10"/>
  <c r="W10"/>
  <c r="W11"/>
  <c r="W12"/>
  <c r="W13"/>
  <c r="W14"/>
  <c r="W15"/>
  <c r="W16"/>
  <c r="W17"/>
  <c r="W18"/>
  <c r="W19"/>
  <c r="W20"/>
  <c r="W39" s="1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X39"/>
  <c r="W8"/>
  <c r="U9"/>
  <c r="K20"/>
  <c r="K27"/>
  <c r="K28"/>
  <c r="K8"/>
  <c r="K10"/>
  <c r="I32" l="1"/>
  <c r="I28"/>
  <c r="I8"/>
  <c r="G29" l="1"/>
  <c r="G24"/>
  <c r="G9"/>
  <c r="E13" l="1"/>
  <c r="D25" l="1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X38"/>
  <c r="X37"/>
  <c r="X36"/>
  <c r="X35"/>
  <c r="Y34"/>
  <c r="X34"/>
  <c r="X32"/>
  <c r="X31"/>
  <c r="X30"/>
  <c r="X29"/>
  <c r="X28"/>
  <c r="X27"/>
  <c r="Y26"/>
  <c r="X26"/>
  <c r="X24"/>
  <c r="X23"/>
  <c r="X22"/>
  <c r="X21"/>
  <c r="X20"/>
  <c r="X19"/>
  <c r="X18"/>
  <c r="Y18" s="1"/>
  <c r="X16"/>
  <c r="X15"/>
  <c r="X14"/>
  <c r="X13"/>
  <c r="X12"/>
  <c r="X11"/>
  <c r="X10"/>
  <c r="X9"/>
  <c r="X8"/>
  <c r="V39" i="7" l="1"/>
  <c r="U39"/>
  <c r="T39"/>
  <c r="S39"/>
  <c r="R39"/>
  <c r="Q39"/>
  <c r="P39"/>
  <c r="O39"/>
  <c r="N39"/>
  <c r="M39"/>
  <c r="L39"/>
  <c r="J39"/>
  <c r="I39"/>
  <c r="H39"/>
  <c r="G39"/>
  <c r="F39"/>
  <c r="E39"/>
  <c r="X38"/>
  <c r="W38"/>
  <c r="X37"/>
  <c r="W37"/>
  <c r="X36"/>
  <c r="W36"/>
  <c r="X35"/>
  <c r="W35"/>
  <c r="X34"/>
  <c r="W34"/>
  <c r="X32"/>
  <c r="W32"/>
  <c r="X31"/>
  <c r="W31"/>
  <c r="X30"/>
  <c r="W30"/>
  <c r="X29"/>
  <c r="W29"/>
  <c r="X28"/>
  <c r="W28"/>
  <c r="X27"/>
  <c r="W27"/>
  <c r="X26"/>
  <c r="W26"/>
  <c r="X24"/>
  <c r="W24"/>
  <c r="X23"/>
  <c r="W23"/>
  <c r="X22"/>
  <c r="W22"/>
  <c r="X21"/>
  <c r="W21"/>
  <c r="X20"/>
  <c r="W20"/>
  <c r="X19"/>
  <c r="W19"/>
  <c r="X18"/>
  <c r="W18"/>
  <c r="X16"/>
  <c r="W16"/>
  <c r="X15"/>
  <c r="W15"/>
  <c r="X14"/>
  <c r="W14"/>
  <c r="X13"/>
  <c r="W13"/>
  <c r="X12"/>
  <c r="W12"/>
  <c r="X11"/>
  <c r="W11"/>
  <c r="X10"/>
  <c r="W10"/>
  <c r="X9"/>
  <c r="W9"/>
  <c r="X8"/>
  <c r="W8"/>
  <c r="Y18" l="1"/>
  <c r="Y34"/>
  <c r="Y26"/>
  <c r="X39"/>
  <c r="K39"/>
  <c r="W39"/>
  <c r="K39" i="4"/>
  <c r="J39"/>
  <c r="J13"/>
  <c r="V8"/>
  <c r="E39"/>
  <c r="D39"/>
  <c r="M39" l="1"/>
  <c r="L39"/>
  <c r="C36" l="1"/>
  <c r="C37"/>
  <c r="C38"/>
  <c r="C35"/>
  <c r="C28"/>
  <c r="C29"/>
  <c r="C30"/>
  <c r="C31"/>
  <c r="C32"/>
  <c r="C27"/>
  <c r="C20"/>
  <c r="C21"/>
  <c r="C22"/>
  <c r="C23"/>
  <c r="C24"/>
  <c r="C19"/>
  <c r="W10"/>
  <c r="W8"/>
  <c r="X8" s="1"/>
  <c r="D8" i="7" s="1"/>
  <c r="V9" i="4"/>
  <c r="W9"/>
  <c r="V10"/>
  <c r="W11"/>
  <c r="V12"/>
  <c r="W12"/>
  <c r="V13"/>
  <c r="W13"/>
  <c r="V14"/>
  <c r="W14"/>
  <c r="V15"/>
  <c r="W15"/>
  <c r="V16"/>
  <c r="W16"/>
  <c r="C9"/>
  <c r="C10"/>
  <c r="C11"/>
  <c r="C12"/>
  <c r="C13"/>
  <c r="C14"/>
  <c r="C15"/>
  <c r="C16"/>
  <c r="C8"/>
  <c r="C39" l="1"/>
  <c r="Y8" i="7"/>
  <c r="E91" i="5"/>
  <c r="D91"/>
  <c r="C91"/>
  <c r="F92" s="1"/>
  <c r="F90"/>
  <c r="D86"/>
  <c r="H85"/>
  <c r="H86" s="1"/>
  <c r="E85"/>
  <c r="F85" s="1"/>
  <c r="F84"/>
  <c r="D82"/>
  <c r="F82" s="1"/>
  <c r="F81"/>
  <c r="F91" s="1"/>
  <c r="E78"/>
  <c r="D78"/>
  <c r="F78" s="1"/>
  <c r="D74"/>
  <c r="H73"/>
  <c r="G73"/>
  <c r="D73"/>
  <c r="C71"/>
  <c r="C73" s="1"/>
  <c r="H69"/>
  <c r="H68"/>
  <c r="D68"/>
  <c r="E68" s="1"/>
  <c r="E67"/>
  <c r="D67"/>
  <c r="T39"/>
  <c r="S39"/>
  <c r="R39"/>
  <c r="Q39"/>
  <c r="P39"/>
  <c r="O39"/>
  <c r="N39"/>
  <c r="M39"/>
  <c r="L39"/>
  <c r="K39"/>
  <c r="J39"/>
  <c r="I39"/>
  <c r="H39"/>
  <c r="G39"/>
  <c r="F39"/>
  <c r="E39"/>
  <c r="D39"/>
  <c r="C39"/>
  <c r="V38"/>
  <c r="U38"/>
  <c r="B38"/>
  <c r="W38" s="1"/>
  <c r="V37"/>
  <c r="U37"/>
  <c r="B37"/>
  <c r="V36"/>
  <c r="U36"/>
  <c r="B36"/>
  <c r="V35"/>
  <c r="U35"/>
  <c r="B35"/>
  <c r="V34"/>
  <c r="U34"/>
  <c r="V32"/>
  <c r="U32"/>
  <c r="W32" s="1"/>
  <c r="B32"/>
  <c r="V31"/>
  <c r="U31"/>
  <c r="B31"/>
  <c r="V30"/>
  <c r="U30"/>
  <c r="B30"/>
  <c r="V29"/>
  <c r="U29"/>
  <c r="B29"/>
  <c r="V28"/>
  <c r="U28"/>
  <c r="W28" s="1"/>
  <c r="B28"/>
  <c r="V27"/>
  <c r="U27"/>
  <c r="B27"/>
  <c r="V26"/>
  <c r="U26"/>
  <c r="V24"/>
  <c r="U24"/>
  <c r="B24"/>
  <c r="V23"/>
  <c r="U23"/>
  <c r="B23"/>
  <c r="W23" s="1"/>
  <c r="V22"/>
  <c r="U22"/>
  <c r="B22"/>
  <c r="V21"/>
  <c r="U21"/>
  <c r="B21"/>
  <c r="V20"/>
  <c r="U20"/>
  <c r="B20"/>
  <c r="V19"/>
  <c r="U19"/>
  <c r="B19"/>
  <c r="W19" s="1"/>
  <c r="V18"/>
  <c r="U18"/>
  <c r="V16"/>
  <c r="U16"/>
  <c r="B16"/>
  <c r="V15"/>
  <c r="U15"/>
  <c r="B15"/>
  <c r="W15" s="1"/>
  <c r="V14"/>
  <c r="U14"/>
  <c r="B14"/>
  <c r="V13"/>
  <c r="U13"/>
  <c r="B13"/>
  <c r="V12"/>
  <c r="U12"/>
  <c r="B12"/>
  <c r="V11"/>
  <c r="U11"/>
  <c r="B11"/>
  <c r="W11" s="1"/>
  <c r="V10"/>
  <c r="U10"/>
  <c r="B10"/>
  <c r="V9"/>
  <c r="U9"/>
  <c r="B9"/>
  <c r="V8"/>
  <c r="U8"/>
  <c r="U39" s="1"/>
  <c r="B8"/>
  <c r="W37" i="4"/>
  <c r="W38"/>
  <c r="V37"/>
  <c r="V38"/>
  <c r="H39"/>
  <c r="G39"/>
  <c r="F39"/>
  <c r="W36"/>
  <c r="V36"/>
  <c r="W35"/>
  <c r="V35"/>
  <c r="W34"/>
  <c r="V34"/>
  <c r="W32"/>
  <c r="V32"/>
  <c r="W31"/>
  <c r="V31"/>
  <c r="W30"/>
  <c r="V30"/>
  <c r="W29"/>
  <c r="V29"/>
  <c r="W28"/>
  <c r="V28"/>
  <c r="W27"/>
  <c r="V27"/>
  <c r="W26"/>
  <c r="V26"/>
  <c r="W24"/>
  <c r="V24"/>
  <c r="W23"/>
  <c r="V23"/>
  <c r="W22"/>
  <c r="V22"/>
  <c r="W21"/>
  <c r="V21"/>
  <c r="W20"/>
  <c r="V20"/>
  <c r="W19"/>
  <c r="V19"/>
  <c r="W18"/>
  <c r="V18"/>
  <c r="D8" i="10" l="1"/>
  <c r="I39" i="4"/>
  <c r="B39" i="5"/>
  <c r="W36"/>
  <c r="D71"/>
  <c r="W9"/>
  <c r="W13"/>
  <c r="W18"/>
  <c r="W21"/>
  <c r="W26"/>
  <c r="W30"/>
  <c r="W34"/>
  <c r="D75"/>
  <c r="W35"/>
  <c r="V39"/>
  <c r="W10"/>
  <c r="W12"/>
  <c r="W14"/>
  <c r="W16"/>
  <c r="W20"/>
  <c r="W22"/>
  <c r="W24"/>
  <c r="W27"/>
  <c r="W29"/>
  <c r="W31"/>
  <c r="W37"/>
  <c r="W8"/>
  <c r="W39" s="1"/>
  <c r="D87"/>
  <c r="D88" s="1"/>
  <c r="D89" s="1"/>
  <c r="X20" i="4"/>
  <c r="D20" i="7" s="1"/>
  <c r="Y20" s="1"/>
  <c r="Y20" i="10" s="1"/>
  <c r="X22" i="4"/>
  <c r="D22" i="7" s="1"/>
  <c r="Y22" s="1"/>
  <c r="D22" i="10" s="1"/>
  <c r="Y22" s="1"/>
  <c r="X24" i="4"/>
  <c r="D24" i="7" s="1"/>
  <c r="Y24" s="1"/>
  <c r="Y24" i="10" s="1"/>
  <c r="X27" i="4"/>
  <c r="D27" i="7" s="1"/>
  <c r="Y27" s="1"/>
  <c r="Y27" i="10" s="1"/>
  <c r="X28" i="4"/>
  <c r="D28" i="7" s="1"/>
  <c r="Y28" s="1"/>
  <c r="Y28" i="10" s="1"/>
  <c r="X29" i="4"/>
  <c r="D29" i="7" s="1"/>
  <c r="Y29" s="1"/>
  <c r="Y29" i="10" s="1"/>
  <c r="X30" i="4"/>
  <c r="D30" i="7" s="1"/>
  <c r="Y30" s="1"/>
  <c r="Y30" i="10" s="1"/>
  <c r="X31" i="4"/>
  <c r="D31" i="7" s="1"/>
  <c r="Y31" s="1"/>
  <c r="D31" i="10" s="1"/>
  <c r="Y31" s="1"/>
  <c r="X34" i="4"/>
  <c r="X35"/>
  <c r="D35" i="7" s="1"/>
  <c r="Y35" s="1"/>
  <c r="D35" i="10" s="1"/>
  <c r="Y35" s="1"/>
  <c r="X36" i="4"/>
  <c r="D36" i="7" s="1"/>
  <c r="Y36" s="1"/>
  <c r="D36" i="10" s="1"/>
  <c r="Y36" s="1"/>
  <c r="X38" i="4"/>
  <c r="D38" i="7" s="1"/>
  <c r="Y38" s="1"/>
  <c r="D38" i="10" s="1"/>
  <c r="Y38" s="1"/>
  <c r="X23" i="4"/>
  <c r="D23" i="7" s="1"/>
  <c r="Y23" s="1"/>
  <c r="D23" i="10" s="1"/>
  <c r="Y23" s="1"/>
  <c r="X21" i="4"/>
  <c r="D21" i="7" s="1"/>
  <c r="Y21" s="1"/>
  <c r="D21" i="10" s="1"/>
  <c r="Y21" s="1"/>
  <c r="X19" i="4"/>
  <c r="D19" i="7" s="1"/>
  <c r="Y19" s="1"/>
  <c r="D19" i="10" s="1"/>
  <c r="Y19" s="1"/>
  <c r="X26" i="4"/>
  <c r="X32"/>
  <c r="D32" i="7" s="1"/>
  <c r="Y32" s="1"/>
  <c r="Y32" i="10" s="1"/>
  <c r="X18" i="4"/>
  <c r="X37"/>
  <c r="D37" i="7" s="1"/>
  <c r="Y37" s="1"/>
  <c r="D37" i="10" s="1"/>
  <c r="Y37" s="1"/>
  <c r="Y8" l="1"/>
  <c r="V11" i="4"/>
  <c r="V39" s="1"/>
  <c r="N39" l="1"/>
  <c r="P39"/>
  <c r="X14"/>
  <c r="D14" i="7" s="1"/>
  <c r="Y14" s="1"/>
  <c r="D14" i="10" s="1"/>
  <c r="Y14" s="1"/>
  <c r="X16" i="4"/>
  <c r="D16" i="7" s="1"/>
  <c r="Y16" s="1"/>
  <c r="D16" i="10" s="1"/>
  <c r="Y16" s="1"/>
  <c r="X12" i="4" l="1"/>
  <c r="D12" i="7" s="1"/>
  <c r="Y12" s="1"/>
  <c r="D12" i="10" s="1"/>
  <c r="Y12" s="1"/>
  <c r="O39" i="4"/>
  <c r="X9"/>
  <c r="D9" i="7" s="1"/>
  <c r="Q39" i="4"/>
  <c r="X10"/>
  <c r="D10" i="7" s="1"/>
  <c r="Y10" s="1"/>
  <c r="D10" i="10" s="1"/>
  <c r="Y10" s="1"/>
  <c r="X11" i="4"/>
  <c r="D11" i="7" s="1"/>
  <c r="Y11" s="1"/>
  <c r="D11" i="10" s="1"/>
  <c r="Y11" s="1"/>
  <c r="X15" i="4"/>
  <c r="D15" i="7" s="1"/>
  <c r="Y15" s="1"/>
  <c r="D15" i="10" s="1"/>
  <c r="Y15" s="1"/>
  <c r="X13" i="4"/>
  <c r="D13" i="7" s="1"/>
  <c r="Y13" s="1"/>
  <c r="D13" i="10" s="1"/>
  <c r="Y13" s="1"/>
  <c r="R39" i="4"/>
  <c r="S39"/>
  <c r="Y9" i="7" l="1"/>
  <c r="D39"/>
  <c r="T39" i="4"/>
  <c r="D9" i="10" l="1"/>
  <c r="Y39" i="7"/>
  <c r="Y40" s="1"/>
  <c r="U39" i="4"/>
  <c r="W39"/>
  <c r="Y9" i="10" l="1"/>
  <c r="Y39" s="1"/>
  <c r="D39"/>
  <c r="X39" i="4"/>
  <c r="X40" s="1"/>
  <c r="Y40" i="10" l="1"/>
</calcChain>
</file>

<file path=xl/sharedStrings.xml><?xml version="1.0" encoding="utf-8"?>
<sst xmlns="http://schemas.openxmlformats.org/spreadsheetml/2006/main" count="268" uniqueCount="69">
  <si>
    <t>SISTEMA GENERAL DE PARTICIPACIONES</t>
  </si>
  <si>
    <t>FORMULARIO AP No. 4</t>
  </si>
  <si>
    <t xml:space="preserve">DEPARTAMENTO DEL HUILA  </t>
  </si>
  <si>
    <t xml:space="preserve">ADMINISTRADORAS </t>
  </si>
  <si>
    <t>INICIAL</t>
  </si>
  <si>
    <t>TOTAL</t>
  </si>
  <si>
    <t>SALDOS  FINALES</t>
  </si>
  <si>
    <t xml:space="preserve">Adiciones </t>
  </si>
  <si>
    <t xml:space="preserve">Deducciones </t>
  </si>
  <si>
    <t>Adiciones</t>
  </si>
  <si>
    <t>Deducciones</t>
  </si>
  <si>
    <t>Empresas Promotoras de Salud</t>
  </si>
  <si>
    <t>Nueva EPS</t>
  </si>
  <si>
    <t>Coomeva</t>
  </si>
  <si>
    <t>Saludcoop</t>
  </si>
  <si>
    <t>Solsalud</t>
  </si>
  <si>
    <t>Humana Vivir</t>
  </si>
  <si>
    <t>Sanitas</t>
  </si>
  <si>
    <t>Cafesalud</t>
  </si>
  <si>
    <t>Salud Total</t>
  </si>
  <si>
    <t>Fondos de Cesantias</t>
  </si>
  <si>
    <t>Horizonte</t>
  </si>
  <si>
    <t>Fondo Nacional de Ahorro</t>
  </si>
  <si>
    <t>Colfondos</t>
  </si>
  <si>
    <t>Porvenir</t>
  </si>
  <si>
    <t>Protección</t>
  </si>
  <si>
    <t>ING</t>
  </si>
  <si>
    <t>Fondos de Pensiones</t>
  </si>
  <si>
    <t>Instituto Seguro Social</t>
  </si>
  <si>
    <t>Proteccion</t>
  </si>
  <si>
    <t>Administradora Riesgos Profesionales</t>
  </si>
  <si>
    <t>Colmena</t>
  </si>
  <si>
    <t>Positiva</t>
  </si>
  <si>
    <t>V.A.V.S./MLG.</t>
  </si>
  <si>
    <t>GIROS</t>
  </si>
  <si>
    <t>SALDO</t>
  </si>
  <si>
    <t>ADICION</t>
  </si>
  <si>
    <t>NUEVO SALDO</t>
  </si>
  <si>
    <t>A</t>
  </si>
  <si>
    <t>D</t>
  </si>
  <si>
    <t>S</t>
  </si>
  <si>
    <t>Sura</t>
  </si>
  <si>
    <t>Aliansalud</t>
  </si>
  <si>
    <t>Mapfre</t>
  </si>
  <si>
    <t>EMMA CONSTANZA SASTOQUE MEÑACA</t>
  </si>
  <si>
    <t>Secretaria de Salud Dptal</t>
  </si>
  <si>
    <t>ESE HOSPITAL DEL ROSARIO DE CAMPOALEGRE NIT. 891.180.039-0</t>
  </si>
  <si>
    <t>ESE HOSPITAL SAN ANTONIO TARQUI-HUILA, Nit. 891.180.232-6</t>
  </si>
  <si>
    <t>Proyectado por: Yanibe Figueroa U.,Contratista</t>
  </si>
  <si>
    <t>ESE HOSPITAL "TULIA DURAN DE BORRERO" BARAYA-HUILA , Nit. 891.180.159-6</t>
  </si>
  <si>
    <t>ESE "SAN SEBASTIAN", LA PLATA-HUILA, Nit. 813.002.872-4</t>
  </si>
  <si>
    <t>ESE HOSPITAL "SAN FRANCISCO JAVIER", ACEVEDO-HUILA, Nit. 813.002.497-5</t>
  </si>
  <si>
    <t xml:space="preserve"> </t>
  </si>
  <si>
    <t>ESE HOSPITAL "SAN CARLOS" - AIPE-HUILA, Nit. 891.180.238-1</t>
  </si>
  <si>
    <t>ESE "NUESTRA SEÑORA DEL CARMEN"  SANTAMARIA - HUILA, Nit. 813.010.024-9</t>
  </si>
  <si>
    <t>ESE "HOSPITAL DEPARTAMENTAL SAN VICENTE DE PAUL" GARZON-HUILA, Nit. 891.180.026-5</t>
  </si>
  <si>
    <t xml:space="preserve">ESE HOSPITAL DEPARTAMENTAL "SAN ANTONIO" PITALITO-HUILA, Nit. 891.180.134-2 </t>
  </si>
  <si>
    <t>A.P.C../MLG.</t>
  </si>
  <si>
    <t>ESE HOSPITAL "SAN JOSE" - ISNOS -HUILA, Nit. 813.010.996-2</t>
  </si>
  <si>
    <t>ESE "HOSPITAL LOCAL MUNICIPAL DE HOBO " Nit. 813.011.515-8</t>
  </si>
  <si>
    <t>ESE HOSPITAL "SAN ROQUE" DE TERUEL  -HUILA, Nit. 813.010.472-5</t>
  </si>
  <si>
    <t>ESE "HOSPITAL DEPARTAMENTAL SAN ANTONIO", PITALITO, Nit. 891.180.134-2</t>
  </si>
  <si>
    <t>ESE "HOSPITAL DEPARTAMENTAL "SAN ANTONIO" Nit. 891.180.134-2</t>
  </si>
  <si>
    <t>ESE "HOSPITAL ARSENIO REPIZO VANEGAS", SAN AGUSTIN, Nit. 891.180.113-8</t>
  </si>
  <si>
    <t>ESE HOSPITAL UNIVERSITARIO "HERNANDO MONCALEANO PERDOMO" NEIVA, Nit. 891.180.268-0</t>
  </si>
  <si>
    <t>ESE "HOSPITAL LOCAL MUNICIPAL" DE HOBO  -HUILA, Nit. 83.011.515-8</t>
  </si>
  <si>
    <t>ESE "LAURA PERDOMO DE GARCIA"  DE YAGUARA  -HUILA, Nit. 813.003.431-4</t>
  </si>
  <si>
    <t>Neiva, 15 de agosto de 2012</t>
  </si>
  <si>
    <t>V.A.V.S../MLG.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</si>
</sst>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-* #,##0\ _P_t_s_-;\-* #,##0\ _P_t_s_-;_-* &quot;-&quot;??\ _P_t_s_-;_-@_-"/>
    <numFmt numFmtId="165" formatCode="_ * #,##0.00_ ;_ * \-#,##0.00_ ;_ * &quot;-&quot;??_ ;_ @_ 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 Narrow"/>
      <family val="2"/>
    </font>
    <font>
      <sz val="12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8"/>
      <name val="Arial Narrow"/>
      <family val="2"/>
    </font>
    <font>
      <sz val="9"/>
      <name val="Arial Narrow"/>
      <family val="2"/>
    </font>
    <font>
      <sz val="11"/>
      <name val="Arial Narrow"/>
      <family val="2"/>
    </font>
    <font>
      <b/>
      <sz val="9"/>
      <name val="Arial Narrow"/>
      <family val="2"/>
    </font>
    <font>
      <sz val="9"/>
      <color indexed="8"/>
      <name val="Arial Narrow"/>
      <family val="2"/>
    </font>
    <font>
      <b/>
      <sz val="9"/>
      <color indexed="8"/>
      <name val="Arial Narrow"/>
      <family val="2"/>
    </font>
    <font>
      <sz val="10"/>
      <name val="Arial"/>
      <family val="2"/>
    </font>
    <font>
      <sz val="9"/>
      <color rgb="FFFF0000"/>
      <name val="Arial Narrow"/>
      <family val="2"/>
    </font>
    <font>
      <b/>
      <sz val="11"/>
      <name val="Arial Narrow"/>
      <family val="2"/>
    </font>
    <font>
      <sz val="9"/>
      <color theme="1"/>
      <name val="Arial Narrow"/>
      <family val="2"/>
    </font>
    <font>
      <b/>
      <sz val="9"/>
      <color theme="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5" fontId="12" fillId="0" borderId="0" applyFont="0" applyFill="0" applyBorder="0" applyAlignment="0" applyProtection="0"/>
  </cellStyleXfs>
  <cellXfs count="68">
    <xf numFmtId="0" fontId="0" fillId="0" borderId="0" xfId="0"/>
    <xf numFmtId="0" fontId="3" fillId="0" borderId="0" xfId="0" applyFont="1"/>
    <xf numFmtId="0" fontId="2" fillId="0" borderId="0" xfId="0" applyFont="1"/>
    <xf numFmtId="3" fontId="3" fillId="0" borderId="0" xfId="0" applyNumberFormat="1" applyFont="1"/>
    <xf numFmtId="164" fontId="3" fillId="0" borderId="0" xfId="1" applyNumberFormat="1" applyFont="1"/>
    <xf numFmtId="164" fontId="3" fillId="0" borderId="0" xfId="0" applyNumberFormat="1" applyFont="1"/>
    <xf numFmtId="3" fontId="3" fillId="0" borderId="0" xfId="0" applyNumberFormat="1" applyFont="1" applyBorder="1"/>
    <xf numFmtId="164" fontId="6" fillId="0" borderId="0" xfId="1" applyNumberFormat="1" applyFont="1"/>
    <xf numFmtId="164" fontId="7" fillId="0" borderId="0" xfId="1" applyNumberFormat="1" applyFont="1"/>
    <xf numFmtId="0" fontId="3" fillId="0" borderId="0" xfId="0" applyFont="1" applyBorder="1"/>
    <xf numFmtId="164" fontId="3" fillId="0" borderId="0" xfId="1" applyNumberFormat="1" applyFont="1" applyBorder="1"/>
    <xf numFmtId="164" fontId="3" fillId="0" borderId="0" xfId="0" applyNumberFormat="1" applyFont="1" applyBorder="1"/>
    <xf numFmtId="3" fontId="3" fillId="0" borderId="0" xfId="1" applyNumberFormat="1" applyFont="1" applyBorder="1" applyAlignment="1">
      <alignment horizontal="center"/>
    </xf>
    <xf numFmtId="0" fontId="8" fillId="0" borderId="0" xfId="0" applyFont="1"/>
    <xf numFmtId="3" fontId="8" fillId="0" borderId="0" xfId="0" applyNumberFormat="1" applyFont="1" applyBorder="1"/>
    <xf numFmtId="3" fontId="8" fillId="0" borderId="0" xfId="0" applyNumberFormat="1" applyFont="1"/>
    <xf numFmtId="164" fontId="8" fillId="0" borderId="0" xfId="1" applyNumberFormat="1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3" fontId="4" fillId="0" borderId="0" xfId="0" applyNumberFormat="1" applyFont="1" applyBorder="1"/>
    <xf numFmtId="0" fontId="5" fillId="0" borderId="0" xfId="0" applyFont="1"/>
    <xf numFmtId="3" fontId="5" fillId="0" borderId="0" xfId="0" applyNumberFormat="1" applyFont="1" applyBorder="1"/>
    <xf numFmtId="0" fontId="4" fillId="0" borderId="0" xfId="0" applyFont="1"/>
    <xf numFmtId="3" fontId="5" fillId="0" borderId="0" xfId="0" applyNumberFormat="1" applyFont="1"/>
    <xf numFmtId="0" fontId="7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/>
    <xf numFmtId="3" fontId="9" fillId="0" borderId="1" xfId="0" applyNumberFormat="1" applyFont="1" applyBorder="1"/>
    <xf numFmtId="0" fontId="9" fillId="0" borderId="1" xfId="0" applyFont="1" applyBorder="1"/>
    <xf numFmtId="3" fontId="10" fillId="0" borderId="1" xfId="0" applyNumberFormat="1" applyFont="1" applyBorder="1"/>
    <xf numFmtId="3" fontId="11" fillId="0" borderId="1" xfId="0" applyNumberFormat="1" applyFont="1" applyBorder="1" applyAlignment="1">
      <alignment horizontal="justify" vertical="center"/>
    </xf>
    <xf numFmtId="3" fontId="9" fillId="0" borderId="0" xfId="0" applyNumberFormat="1" applyFont="1" applyBorder="1"/>
    <xf numFmtId="0" fontId="7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/>
    <xf numFmtId="3" fontId="9" fillId="0" borderId="1" xfId="0" applyNumberFormat="1" applyFont="1" applyFill="1" applyBorder="1"/>
    <xf numFmtId="3" fontId="9" fillId="0" borderId="0" xfId="0" applyNumberFormat="1" applyFont="1" applyFill="1" applyBorder="1"/>
    <xf numFmtId="3" fontId="4" fillId="0" borderId="0" xfId="0" applyNumberFormat="1" applyFont="1" applyFill="1" applyBorder="1"/>
    <xf numFmtId="3" fontId="5" fillId="0" borderId="0" xfId="0" applyNumberFormat="1" applyFont="1" applyFill="1" applyBorder="1"/>
    <xf numFmtId="3" fontId="8" fillId="0" borderId="0" xfId="0" applyNumberFormat="1" applyFont="1" applyFill="1" applyBorder="1"/>
    <xf numFmtId="3" fontId="3" fillId="0" borderId="0" xfId="0" applyNumberFormat="1" applyFont="1" applyFill="1" applyBorder="1"/>
    <xf numFmtId="0" fontId="3" fillId="0" borderId="0" xfId="0" applyFont="1" applyFill="1" applyBorder="1"/>
    <xf numFmtId="0" fontId="3" fillId="0" borderId="0" xfId="0" applyFont="1" applyFill="1"/>
    <xf numFmtId="3" fontId="10" fillId="0" borderId="1" xfId="0" applyNumberFormat="1" applyFont="1" applyFill="1" applyBorder="1"/>
    <xf numFmtId="3" fontId="3" fillId="0" borderId="0" xfId="0" applyNumberFormat="1" applyFont="1" applyFill="1"/>
    <xf numFmtId="0" fontId="5" fillId="0" borderId="0" xfId="0" applyFont="1" applyFill="1"/>
    <xf numFmtId="0" fontId="8" fillId="0" borderId="0" xfId="0" applyFont="1" applyFill="1"/>
    <xf numFmtId="164" fontId="3" fillId="0" borderId="0" xfId="1" applyNumberFormat="1" applyFont="1" applyFill="1"/>
    <xf numFmtId="3" fontId="7" fillId="0" borderId="1" xfId="2" applyNumberFormat="1" applyFont="1" applyFill="1" applyBorder="1" applyAlignment="1">
      <alignment horizontal="right"/>
    </xf>
    <xf numFmtId="3" fontId="11" fillId="0" borderId="1" xfId="0" applyNumberFormat="1" applyFont="1" applyBorder="1"/>
    <xf numFmtId="3" fontId="13" fillId="0" borderId="1" xfId="0" applyNumberFormat="1" applyFont="1" applyFill="1" applyBorder="1"/>
    <xf numFmtId="3" fontId="14" fillId="0" borderId="0" xfId="0" applyNumberFormat="1" applyFont="1" applyFill="1" applyBorder="1"/>
    <xf numFmtId="3" fontId="14" fillId="0" borderId="0" xfId="0" applyNumberFormat="1" applyFont="1" applyBorder="1"/>
    <xf numFmtId="3" fontId="15" fillId="0" borderId="1" xfId="0" applyNumberFormat="1" applyFont="1" applyFill="1" applyBorder="1"/>
    <xf numFmtId="3" fontId="7" fillId="0" borderId="0" xfId="0" applyNumberFormat="1" applyFont="1"/>
    <xf numFmtId="3" fontId="16" fillId="0" borderId="0" xfId="0" applyNumberFormat="1" applyFont="1" applyBorder="1"/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3">
    <cellStyle name="Millares" xfId="1" builtinId="3"/>
    <cellStyle name="Millares 2" xfId="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ISTRIBUCION%20APORTES%20PATRONALES%20HUILA%20201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oja1"/>
      <sheetName val="Hoja2"/>
      <sheetName val="Hoja3"/>
    </sheetNames>
    <sheetDataSet>
      <sheetData sheetId="0">
        <row r="62">
          <cell r="D62">
            <v>2673570823</v>
          </cell>
          <cell r="F62">
            <v>127099010</v>
          </cell>
          <cell r="H62">
            <v>34700000</v>
          </cell>
          <cell r="J62">
            <v>152964195</v>
          </cell>
          <cell r="L62">
            <v>88606809</v>
          </cell>
          <cell r="N62">
            <v>206671506</v>
          </cell>
          <cell r="R62">
            <v>2566146163</v>
          </cell>
          <cell r="T62">
            <v>461673424</v>
          </cell>
          <cell r="U62">
            <v>373635150</v>
          </cell>
          <cell r="V62">
            <v>111644151</v>
          </cell>
          <cell r="W62">
            <v>462378501</v>
          </cell>
          <cell r="X62">
            <v>49341438</v>
          </cell>
          <cell r="Z62">
            <v>534080181</v>
          </cell>
          <cell r="AA62">
            <v>360489533</v>
          </cell>
          <cell r="AB62">
            <v>1233627722</v>
          </cell>
          <cell r="AC62">
            <v>36958105</v>
          </cell>
          <cell r="AD62">
            <v>17900000</v>
          </cell>
          <cell r="AF62">
            <v>351605596</v>
          </cell>
          <cell r="AG62">
            <v>92110953</v>
          </cell>
          <cell r="AH62">
            <v>179172904</v>
          </cell>
          <cell r="AL62">
            <v>107313575</v>
          </cell>
          <cell r="AN62">
            <v>67201000</v>
          </cell>
          <cell r="AP62">
            <v>52435372</v>
          </cell>
          <cell r="AQ62">
            <v>15838210</v>
          </cell>
          <cell r="AS62">
            <v>92440486</v>
          </cell>
          <cell r="AT62">
            <v>588796415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94"/>
  <sheetViews>
    <sheetView topLeftCell="A26" workbookViewId="0">
      <selection activeCell="W39" sqref="W39"/>
    </sheetView>
  </sheetViews>
  <sheetFormatPr baseColWidth="10" defaultRowHeight="15.75"/>
  <cols>
    <col min="1" max="1" width="28.7109375" style="1" customWidth="1"/>
    <col min="2" max="2" width="11.5703125" style="1" customWidth="1"/>
    <col min="3" max="3" width="10.85546875" style="1" customWidth="1"/>
    <col min="4" max="4" width="11" style="1" customWidth="1"/>
    <col min="5" max="5" width="10.7109375" style="42" hidden="1" customWidth="1"/>
    <col min="6" max="6" width="0.140625" style="42" customWidth="1"/>
    <col min="7" max="7" width="11" style="42" customWidth="1"/>
    <col min="8" max="8" width="11.140625" style="1" customWidth="1"/>
    <col min="9" max="9" width="8.85546875" style="42" customWidth="1"/>
    <col min="10" max="10" width="9.85546875" style="42" customWidth="1"/>
    <col min="11" max="11" width="0.140625" style="1" hidden="1" customWidth="1"/>
    <col min="12" max="12" width="7.42578125" style="1" hidden="1" customWidth="1"/>
    <col min="13" max="13" width="0.140625" style="1" hidden="1" customWidth="1"/>
    <col min="14" max="15" width="8.42578125" style="1" hidden="1" customWidth="1"/>
    <col min="16" max="16" width="6.7109375" style="1" hidden="1" customWidth="1"/>
    <col min="17" max="17" width="7.85546875" style="1" hidden="1" customWidth="1"/>
    <col min="18" max="18" width="0.28515625" style="1" hidden="1" customWidth="1"/>
    <col min="19" max="19" width="7" style="1" hidden="1" customWidth="1"/>
    <col min="20" max="20" width="9.85546875" style="1" hidden="1" customWidth="1"/>
    <col min="21" max="21" width="8.85546875" style="1" customWidth="1"/>
    <col min="22" max="22" width="10" style="1" customWidth="1"/>
    <col min="23" max="23" width="11.85546875" style="1" customWidth="1"/>
    <col min="24" max="16384" width="11.42578125" style="1"/>
  </cols>
  <sheetData>
    <row r="1" spans="1:25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</row>
    <row r="2" spans="1:25">
      <c r="A2" s="61" t="s">
        <v>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</row>
    <row r="3" spans="1:25">
      <c r="A3" s="61" t="s">
        <v>2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</row>
    <row r="4" spans="1:25">
      <c r="A4" s="62">
        <v>2012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</row>
    <row r="5" spans="1:25" s="2" customFormat="1" ht="52.5" customHeight="1">
      <c r="A5" s="17" t="s">
        <v>3</v>
      </c>
      <c r="B5" s="17" t="s">
        <v>4</v>
      </c>
      <c r="C5" s="63" t="s">
        <v>46</v>
      </c>
      <c r="D5" s="64"/>
      <c r="E5" s="63"/>
      <c r="F5" s="64"/>
      <c r="G5" s="57"/>
      <c r="H5" s="58"/>
      <c r="I5" s="63"/>
      <c r="J5" s="64"/>
      <c r="K5" s="57"/>
      <c r="L5" s="58"/>
      <c r="M5" s="57"/>
      <c r="N5" s="58"/>
      <c r="O5" s="57"/>
      <c r="P5" s="58"/>
      <c r="Q5" s="57"/>
      <c r="R5" s="58"/>
      <c r="S5" s="57"/>
      <c r="T5" s="58"/>
      <c r="U5" s="59" t="s">
        <v>5</v>
      </c>
      <c r="V5" s="60"/>
      <c r="W5" s="17" t="s">
        <v>6</v>
      </c>
    </row>
    <row r="6" spans="1:25" ht="19.5" customHeight="1">
      <c r="A6" s="18"/>
      <c r="B6" s="18"/>
      <c r="C6" s="25" t="s">
        <v>7</v>
      </c>
      <c r="D6" s="25" t="s">
        <v>8</v>
      </c>
      <c r="E6" s="33" t="s">
        <v>7</v>
      </c>
      <c r="F6" s="33" t="s">
        <v>8</v>
      </c>
      <c r="G6" s="33" t="s">
        <v>7</v>
      </c>
      <c r="H6" s="25" t="s">
        <v>8</v>
      </c>
      <c r="I6" s="33" t="s">
        <v>9</v>
      </c>
      <c r="J6" s="33" t="s">
        <v>10</v>
      </c>
      <c r="K6" s="25" t="s">
        <v>7</v>
      </c>
      <c r="L6" s="25" t="s">
        <v>8</v>
      </c>
      <c r="M6" s="25" t="s">
        <v>7</v>
      </c>
      <c r="N6" s="25" t="s">
        <v>8</v>
      </c>
      <c r="O6" s="25" t="s">
        <v>7</v>
      </c>
      <c r="P6" s="25" t="s">
        <v>8</v>
      </c>
      <c r="Q6" s="25" t="s">
        <v>7</v>
      </c>
      <c r="R6" s="25" t="s">
        <v>8</v>
      </c>
      <c r="S6" s="25" t="s">
        <v>7</v>
      </c>
      <c r="T6" s="25" t="s">
        <v>8</v>
      </c>
      <c r="U6" s="25" t="s">
        <v>9</v>
      </c>
      <c r="V6" s="25" t="s">
        <v>10</v>
      </c>
      <c r="W6" s="19"/>
    </row>
    <row r="7" spans="1:25" ht="17.25" customHeight="1">
      <c r="A7" s="26" t="s">
        <v>11</v>
      </c>
      <c r="B7" s="27"/>
      <c r="C7" s="27"/>
      <c r="D7" s="27"/>
      <c r="E7" s="34"/>
      <c r="F7" s="34"/>
      <c r="G7" s="34"/>
      <c r="H7" s="27"/>
      <c r="I7" s="34"/>
      <c r="J7" s="34"/>
      <c r="K7" s="27"/>
      <c r="L7" s="27"/>
      <c r="M7" s="27"/>
      <c r="N7" s="27"/>
      <c r="O7" s="27"/>
      <c r="P7" s="27"/>
      <c r="Q7" s="27"/>
      <c r="R7" s="27"/>
      <c r="S7" s="27"/>
      <c r="T7" s="27"/>
      <c r="U7" s="28"/>
      <c r="V7" s="28"/>
      <c r="W7" s="29"/>
    </row>
    <row r="8" spans="1:25">
      <c r="A8" s="27" t="s">
        <v>12</v>
      </c>
      <c r="B8" s="28">
        <f>[1]Hoja1!$Z$62</f>
        <v>534080181</v>
      </c>
      <c r="C8" s="27"/>
      <c r="D8" s="27"/>
      <c r="E8" s="34"/>
      <c r="F8" s="34"/>
      <c r="G8" s="34"/>
      <c r="H8" s="27"/>
      <c r="I8" s="34"/>
      <c r="J8" s="34"/>
      <c r="K8" s="27"/>
      <c r="L8" s="27"/>
      <c r="M8" s="27"/>
      <c r="N8" s="27"/>
      <c r="O8" s="27"/>
      <c r="P8" s="27"/>
      <c r="Q8" s="27"/>
      <c r="R8" s="27"/>
      <c r="S8" s="27"/>
      <c r="T8" s="27"/>
      <c r="U8" s="28">
        <f>+C8+E8+G8+I8+K8+M8+O8+Q8+S8</f>
        <v>0</v>
      </c>
      <c r="V8" s="28">
        <f>+D8+F8+H8+J8+L8+N8+P8+R8+T8</f>
        <v>0</v>
      </c>
      <c r="W8" s="28">
        <f t="shared" ref="W8:W38" si="0">+B8+U8-V8</f>
        <v>534080181</v>
      </c>
      <c r="Y8" s="3"/>
    </row>
    <row r="9" spans="1:25" s="42" customFormat="1">
      <c r="A9" s="34" t="s">
        <v>13</v>
      </c>
      <c r="B9" s="35">
        <f>[1]Hoja1!$AA$62</f>
        <v>360489533</v>
      </c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5">
        <f t="shared" ref="U9:V38" si="1">+C9+E9+G9+I9+K9+M9+O9+Q9+S9</f>
        <v>0</v>
      </c>
      <c r="V9" s="35">
        <f t="shared" si="1"/>
        <v>0</v>
      </c>
      <c r="W9" s="35">
        <f t="shared" si="0"/>
        <v>360489533</v>
      </c>
    </row>
    <row r="10" spans="1:25" s="42" customFormat="1">
      <c r="A10" s="34" t="s">
        <v>14</v>
      </c>
      <c r="B10" s="35">
        <f>[1]Hoja1!$AB$62</f>
        <v>1233627722</v>
      </c>
      <c r="C10" s="34">
        <v>3880781</v>
      </c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5">
        <f t="shared" si="1"/>
        <v>3880781</v>
      </c>
      <c r="V10" s="35">
        <f t="shared" si="1"/>
        <v>0</v>
      </c>
      <c r="W10" s="35">
        <f t="shared" si="0"/>
        <v>1237508503</v>
      </c>
    </row>
    <row r="11" spans="1:25">
      <c r="A11" s="27" t="s">
        <v>15</v>
      </c>
      <c r="B11" s="28">
        <f>[1]Hoja1!$AL$62</f>
        <v>107313575</v>
      </c>
      <c r="C11" s="27"/>
      <c r="D11" s="27"/>
      <c r="E11" s="34"/>
      <c r="F11" s="34"/>
      <c r="G11" s="34"/>
      <c r="H11" s="27"/>
      <c r="I11" s="34"/>
      <c r="J11" s="34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8">
        <f t="shared" si="1"/>
        <v>0</v>
      </c>
      <c r="V11" s="28">
        <f t="shared" si="1"/>
        <v>0</v>
      </c>
      <c r="W11" s="28">
        <f t="shared" si="0"/>
        <v>107313575</v>
      </c>
    </row>
    <row r="12" spans="1:25">
      <c r="A12" s="27" t="s">
        <v>16</v>
      </c>
      <c r="B12" s="28">
        <f>[1]Hoja1!$AC$62</f>
        <v>36958105</v>
      </c>
      <c r="C12" s="27"/>
      <c r="D12" s="27"/>
      <c r="E12" s="34"/>
      <c r="F12" s="34"/>
      <c r="G12" s="34"/>
      <c r="H12" s="27"/>
      <c r="I12" s="34"/>
      <c r="J12" s="34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8">
        <f t="shared" si="1"/>
        <v>0</v>
      </c>
      <c r="V12" s="28">
        <f t="shared" si="1"/>
        <v>0</v>
      </c>
      <c r="W12" s="28">
        <f t="shared" si="0"/>
        <v>36958105</v>
      </c>
    </row>
    <row r="13" spans="1:25">
      <c r="A13" s="27" t="s">
        <v>17</v>
      </c>
      <c r="B13" s="28">
        <f>[1]Hoja1!$AF$62</f>
        <v>351605596</v>
      </c>
      <c r="C13" s="27"/>
      <c r="D13" s="27">
        <v>3880781</v>
      </c>
      <c r="E13" s="34"/>
      <c r="F13" s="34"/>
      <c r="G13" s="34"/>
      <c r="H13" s="27"/>
      <c r="I13" s="34"/>
      <c r="J13" s="34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8">
        <f t="shared" si="1"/>
        <v>0</v>
      </c>
      <c r="V13" s="28">
        <f t="shared" si="1"/>
        <v>3880781</v>
      </c>
      <c r="W13" s="28">
        <f t="shared" si="0"/>
        <v>347724815</v>
      </c>
    </row>
    <row r="14" spans="1:25">
      <c r="A14" s="27" t="s">
        <v>18</v>
      </c>
      <c r="B14" s="28">
        <f>[1]Hoja1!$AG$62</f>
        <v>92110953</v>
      </c>
      <c r="C14" s="27"/>
      <c r="D14" s="27"/>
      <c r="E14" s="34"/>
      <c r="F14" s="34"/>
      <c r="G14" s="34"/>
      <c r="H14" s="27"/>
      <c r="I14" s="34"/>
      <c r="J14" s="34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8">
        <f t="shared" si="1"/>
        <v>0</v>
      </c>
      <c r="V14" s="28">
        <f t="shared" si="1"/>
        <v>0</v>
      </c>
      <c r="W14" s="28">
        <f t="shared" si="0"/>
        <v>92110953</v>
      </c>
    </row>
    <row r="15" spans="1:25">
      <c r="A15" s="27" t="s">
        <v>19</v>
      </c>
      <c r="B15" s="28">
        <f>[1]Hoja1!$AH$62</f>
        <v>179172904</v>
      </c>
      <c r="C15" s="27"/>
      <c r="D15" s="27"/>
      <c r="E15" s="34"/>
      <c r="F15" s="34"/>
      <c r="G15" s="34"/>
      <c r="H15" s="27"/>
      <c r="I15" s="34"/>
      <c r="J15" s="34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8">
        <f t="shared" si="1"/>
        <v>0</v>
      </c>
      <c r="V15" s="28">
        <f t="shared" si="1"/>
        <v>0</v>
      </c>
      <c r="W15" s="28">
        <f t="shared" si="0"/>
        <v>179172904</v>
      </c>
    </row>
    <row r="16" spans="1:25">
      <c r="A16" s="27" t="s">
        <v>42</v>
      </c>
      <c r="B16" s="28">
        <f>[1]Hoja1!$AD$62</f>
        <v>17900000</v>
      </c>
      <c r="C16" s="27"/>
      <c r="D16" s="27"/>
      <c r="E16" s="34"/>
      <c r="F16" s="34"/>
      <c r="G16" s="34"/>
      <c r="H16" s="27"/>
      <c r="I16" s="34"/>
      <c r="J16" s="34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8">
        <f t="shared" si="1"/>
        <v>0</v>
      </c>
      <c r="V16" s="28">
        <f t="shared" si="1"/>
        <v>0</v>
      </c>
      <c r="W16" s="28">
        <f t="shared" si="0"/>
        <v>17900000</v>
      </c>
    </row>
    <row r="17" spans="1:32" ht="6" hidden="1" customHeight="1">
      <c r="A17" s="27"/>
      <c r="B17" s="28"/>
      <c r="C17" s="27"/>
      <c r="D17" s="27"/>
      <c r="E17" s="34"/>
      <c r="F17" s="34"/>
      <c r="G17" s="34"/>
      <c r="H17" s="27"/>
      <c r="I17" s="34"/>
      <c r="J17" s="34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8"/>
      <c r="V17" s="28"/>
      <c r="W17" s="28"/>
    </row>
    <row r="18" spans="1:32">
      <c r="A18" s="26" t="s">
        <v>20</v>
      </c>
      <c r="B18" s="27"/>
      <c r="C18" s="27"/>
      <c r="D18" s="27"/>
      <c r="E18" s="34"/>
      <c r="F18" s="34"/>
      <c r="G18" s="34"/>
      <c r="H18" s="27"/>
      <c r="I18" s="34"/>
      <c r="J18" s="34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8">
        <f t="shared" si="1"/>
        <v>0</v>
      </c>
      <c r="V18" s="28">
        <f t="shared" si="1"/>
        <v>0</v>
      </c>
      <c r="W18" s="28">
        <f t="shared" si="0"/>
        <v>0</v>
      </c>
      <c r="X18" s="3"/>
      <c r="Y18" s="3"/>
      <c r="Z18" s="3"/>
      <c r="AA18" s="3"/>
      <c r="AB18" s="3"/>
      <c r="AC18" s="3"/>
    </row>
    <row r="19" spans="1:32">
      <c r="A19" s="30" t="s">
        <v>21</v>
      </c>
      <c r="B19" s="30">
        <f>[1]Hoja1!$J$62</f>
        <v>152964195</v>
      </c>
      <c r="C19" s="27"/>
      <c r="D19" s="27"/>
      <c r="E19" s="34"/>
      <c r="F19" s="34"/>
      <c r="G19" s="34"/>
      <c r="H19" s="27"/>
      <c r="I19" s="34"/>
      <c r="J19" s="34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8">
        <f t="shared" si="1"/>
        <v>0</v>
      </c>
      <c r="V19" s="28">
        <f t="shared" si="1"/>
        <v>0</v>
      </c>
      <c r="W19" s="28">
        <f t="shared" si="0"/>
        <v>152964195</v>
      </c>
      <c r="X19" s="3"/>
      <c r="Y19" s="3"/>
      <c r="Z19" s="3"/>
      <c r="AA19" s="3"/>
      <c r="AB19" s="3"/>
      <c r="AC19" s="3"/>
    </row>
    <row r="20" spans="1:32" s="42" customFormat="1">
      <c r="A20" s="43" t="s">
        <v>22</v>
      </c>
      <c r="B20" s="48">
        <f>[1]Hoja1!$D$62</f>
        <v>2673570823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5">
        <f t="shared" si="1"/>
        <v>0</v>
      </c>
      <c r="V20" s="35">
        <f t="shared" si="1"/>
        <v>0</v>
      </c>
      <c r="W20" s="35">
        <f t="shared" si="0"/>
        <v>2673570823</v>
      </c>
      <c r="X20" s="44"/>
      <c r="Y20" s="44"/>
      <c r="Z20" s="44"/>
      <c r="AA20" s="44"/>
      <c r="AB20" s="44"/>
      <c r="AC20" s="44"/>
    </row>
    <row r="21" spans="1:32">
      <c r="A21" s="30" t="s">
        <v>23</v>
      </c>
      <c r="B21" s="30">
        <f>[1]Hoja1!$N$62</f>
        <v>206671506</v>
      </c>
      <c r="C21" s="27"/>
      <c r="D21" s="27"/>
      <c r="E21" s="34"/>
      <c r="F21" s="34"/>
      <c r="G21" s="34"/>
      <c r="H21" s="27"/>
      <c r="I21" s="34"/>
      <c r="J21" s="34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8">
        <f t="shared" si="1"/>
        <v>0</v>
      </c>
      <c r="V21" s="28">
        <f t="shared" si="1"/>
        <v>0</v>
      </c>
      <c r="W21" s="28">
        <f t="shared" si="0"/>
        <v>206671506</v>
      </c>
      <c r="X21" s="3"/>
      <c r="Y21" s="3"/>
      <c r="Z21" s="3"/>
      <c r="AA21" s="3"/>
      <c r="AB21" s="3"/>
      <c r="AC21" s="3"/>
    </row>
    <row r="22" spans="1:32">
      <c r="A22" s="30" t="s">
        <v>24</v>
      </c>
      <c r="B22" s="30">
        <f>[1]Hoja1!$F$62</f>
        <v>127099010</v>
      </c>
      <c r="C22" s="27"/>
      <c r="D22" s="27"/>
      <c r="E22" s="34"/>
      <c r="F22" s="34"/>
      <c r="G22" s="34"/>
      <c r="H22" s="27"/>
      <c r="I22" s="34"/>
      <c r="J22" s="34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8">
        <f t="shared" si="1"/>
        <v>0</v>
      </c>
      <c r="V22" s="28">
        <f t="shared" si="1"/>
        <v>0</v>
      </c>
      <c r="W22" s="28">
        <f t="shared" si="0"/>
        <v>127099010</v>
      </c>
      <c r="X22" s="3"/>
      <c r="Y22" s="3"/>
      <c r="Z22" s="3"/>
      <c r="AA22" s="3"/>
      <c r="AB22" s="3"/>
      <c r="AC22" s="3"/>
    </row>
    <row r="23" spans="1:32">
      <c r="A23" s="27" t="s">
        <v>25</v>
      </c>
      <c r="B23" s="27">
        <f>[1]Hoja1!$H$62</f>
        <v>34700000</v>
      </c>
      <c r="C23" s="27"/>
      <c r="D23" s="27"/>
      <c r="E23" s="34"/>
      <c r="F23" s="34"/>
      <c r="G23" s="34"/>
      <c r="H23" s="27"/>
      <c r="I23" s="34"/>
      <c r="J23" s="34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8">
        <f t="shared" si="1"/>
        <v>0</v>
      </c>
      <c r="V23" s="28">
        <f t="shared" si="1"/>
        <v>0</v>
      </c>
      <c r="W23" s="28">
        <f t="shared" si="0"/>
        <v>34700000</v>
      </c>
      <c r="X23" s="3"/>
      <c r="Y23" s="3"/>
      <c r="Z23" s="3"/>
      <c r="AA23" s="3"/>
      <c r="AB23" s="3"/>
      <c r="AC23" s="3"/>
    </row>
    <row r="24" spans="1:32">
      <c r="A24" s="27" t="s">
        <v>26</v>
      </c>
      <c r="B24" s="27">
        <f>[1]Hoja1!$L$62</f>
        <v>88606809</v>
      </c>
      <c r="C24" s="27"/>
      <c r="D24" s="27"/>
      <c r="E24" s="34"/>
      <c r="F24" s="34"/>
      <c r="G24" s="34"/>
      <c r="H24" s="27"/>
      <c r="I24" s="34"/>
      <c r="J24" s="34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8">
        <f t="shared" si="1"/>
        <v>0</v>
      </c>
      <c r="V24" s="28">
        <f t="shared" si="1"/>
        <v>0</v>
      </c>
      <c r="W24" s="28">
        <f t="shared" si="0"/>
        <v>88606809</v>
      </c>
      <c r="X24" s="3"/>
      <c r="Y24" s="3"/>
      <c r="Z24" s="3"/>
      <c r="AA24" s="3"/>
      <c r="AB24" s="3"/>
      <c r="AC24" s="3"/>
    </row>
    <row r="25" spans="1:32" ht="0.75" hidden="1" customHeight="1">
      <c r="A25" s="27"/>
      <c r="B25" s="27"/>
      <c r="C25" s="27"/>
      <c r="D25" s="27"/>
      <c r="E25" s="34"/>
      <c r="F25" s="34"/>
      <c r="G25" s="34"/>
      <c r="H25" s="27"/>
      <c r="I25" s="34"/>
      <c r="J25" s="34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8"/>
      <c r="V25" s="28"/>
      <c r="W25" s="28"/>
      <c r="X25" s="3"/>
      <c r="Y25" s="3"/>
      <c r="Z25" s="3"/>
      <c r="AA25" s="3"/>
      <c r="AB25" s="3"/>
      <c r="AC25" s="3"/>
    </row>
    <row r="26" spans="1:32">
      <c r="A26" s="26" t="s">
        <v>27</v>
      </c>
      <c r="B26" s="28"/>
      <c r="C26" s="27"/>
      <c r="D26" s="27"/>
      <c r="E26" s="34"/>
      <c r="F26" s="34"/>
      <c r="G26" s="34"/>
      <c r="H26" s="27"/>
      <c r="I26" s="34"/>
      <c r="J26" s="34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8">
        <f t="shared" si="1"/>
        <v>0</v>
      </c>
      <c r="V26" s="28">
        <f t="shared" si="1"/>
        <v>0</v>
      </c>
      <c r="W26" s="28">
        <f t="shared" si="0"/>
        <v>0</v>
      </c>
    </row>
    <row r="27" spans="1:32" s="42" customFormat="1">
      <c r="A27" s="34" t="s">
        <v>28</v>
      </c>
      <c r="B27" s="35">
        <f>[1]Hoja1!$R$62</f>
        <v>2566146163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5">
        <f t="shared" si="1"/>
        <v>0</v>
      </c>
      <c r="V27" s="35">
        <f t="shared" si="1"/>
        <v>0</v>
      </c>
      <c r="W27" s="35">
        <f t="shared" si="0"/>
        <v>2566146163</v>
      </c>
    </row>
    <row r="28" spans="1:32">
      <c r="A28" s="30" t="s">
        <v>21</v>
      </c>
      <c r="B28" s="28">
        <f>[1]Hoja1!$U$62</f>
        <v>373635150</v>
      </c>
      <c r="C28" s="27"/>
      <c r="D28" s="27"/>
      <c r="E28" s="34"/>
      <c r="F28" s="34"/>
      <c r="G28" s="34"/>
      <c r="H28" s="27"/>
      <c r="I28" s="34"/>
      <c r="J28" s="34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8">
        <f t="shared" si="1"/>
        <v>0</v>
      </c>
      <c r="V28" s="28">
        <f t="shared" si="1"/>
        <v>0</v>
      </c>
      <c r="W28" s="28">
        <f t="shared" si="0"/>
        <v>373635150</v>
      </c>
    </row>
    <row r="29" spans="1:32">
      <c r="A29" s="30" t="s">
        <v>26</v>
      </c>
      <c r="B29" s="28">
        <f>[1]Hoja1!$V$62</f>
        <v>111644151</v>
      </c>
      <c r="C29" s="27"/>
      <c r="D29" s="27"/>
      <c r="E29" s="34"/>
      <c r="F29" s="34"/>
      <c r="G29" s="34"/>
      <c r="H29" s="27"/>
      <c r="I29" s="34"/>
      <c r="J29" s="34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8">
        <f t="shared" si="1"/>
        <v>0</v>
      </c>
      <c r="V29" s="28">
        <f t="shared" si="1"/>
        <v>0</v>
      </c>
      <c r="W29" s="28">
        <f t="shared" si="0"/>
        <v>111644151</v>
      </c>
    </row>
    <row r="30" spans="1:32">
      <c r="A30" s="30" t="s">
        <v>23</v>
      </c>
      <c r="B30" s="28">
        <f>[1]Hoja1!$W$62</f>
        <v>462378501</v>
      </c>
      <c r="C30" s="27"/>
      <c r="D30" s="27"/>
      <c r="E30" s="34"/>
      <c r="F30" s="34"/>
      <c r="G30" s="34"/>
      <c r="H30" s="27"/>
      <c r="I30" s="34"/>
      <c r="J30" s="34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8">
        <f t="shared" si="1"/>
        <v>0</v>
      </c>
      <c r="V30" s="28">
        <f t="shared" si="1"/>
        <v>0</v>
      </c>
      <c r="W30" s="28">
        <f t="shared" si="0"/>
        <v>462378501</v>
      </c>
      <c r="AA30" s="4"/>
      <c r="AB30" s="4"/>
      <c r="AC30" s="5"/>
    </row>
    <row r="31" spans="1:32">
      <c r="A31" s="30" t="s">
        <v>29</v>
      </c>
      <c r="B31" s="28">
        <f>[1]Hoja1!$X$62</f>
        <v>49341438</v>
      </c>
      <c r="C31" s="27"/>
      <c r="D31" s="27"/>
      <c r="E31" s="34"/>
      <c r="F31" s="34"/>
      <c r="G31" s="34"/>
      <c r="H31" s="27"/>
      <c r="I31" s="34"/>
      <c r="J31" s="34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8">
        <f t="shared" si="1"/>
        <v>0</v>
      </c>
      <c r="V31" s="28">
        <f t="shared" si="1"/>
        <v>0</v>
      </c>
      <c r="W31" s="28">
        <f t="shared" si="0"/>
        <v>49341438</v>
      </c>
      <c r="AA31" s="4"/>
      <c r="AB31" s="4"/>
      <c r="AC31" s="5"/>
      <c r="AE31" s="4"/>
    </row>
    <row r="32" spans="1:32" s="42" customFormat="1" ht="15" customHeight="1">
      <c r="A32" s="43" t="s">
        <v>24</v>
      </c>
      <c r="B32" s="35">
        <f>[1]Hoja1!$T$62</f>
        <v>461673424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5">
        <f t="shared" si="1"/>
        <v>0</v>
      </c>
      <c r="V32" s="35">
        <f t="shared" si="1"/>
        <v>0</v>
      </c>
      <c r="W32" s="35">
        <f t="shared" si="0"/>
        <v>461673424</v>
      </c>
      <c r="AB32" s="47"/>
      <c r="AE32" s="47"/>
      <c r="AF32" s="47"/>
    </row>
    <row r="33" spans="1:32" ht="0.75" hidden="1" customHeight="1">
      <c r="A33" s="30"/>
      <c r="B33" s="28"/>
      <c r="C33" s="27"/>
      <c r="D33" s="27"/>
      <c r="E33" s="34"/>
      <c r="F33" s="34"/>
      <c r="G33" s="34"/>
      <c r="H33" s="27"/>
      <c r="I33" s="34"/>
      <c r="J33" s="34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8"/>
      <c r="V33" s="28"/>
      <c r="W33" s="28"/>
      <c r="AB33" s="4"/>
      <c r="AE33" s="4"/>
      <c r="AF33" s="4"/>
    </row>
    <row r="34" spans="1:32" ht="17.25" customHeight="1">
      <c r="A34" s="31" t="s">
        <v>30</v>
      </c>
      <c r="B34" s="28"/>
      <c r="C34" s="27"/>
      <c r="D34" s="27"/>
      <c r="E34" s="34"/>
      <c r="F34" s="34"/>
      <c r="G34" s="34"/>
      <c r="H34" s="27"/>
      <c r="I34" s="34"/>
      <c r="J34" s="34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8">
        <f t="shared" si="1"/>
        <v>0</v>
      </c>
      <c r="V34" s="28">
        <f t="shared" si="1"/>
        <v>0</v>
      </c>
      <c r="W34" s="28">
        <f t="shared" si="0"/>
        <v>0</v>
      </c>
      <c r="AA34" s="4"/>
      <c r="AB34" s="4"/>
      <c r="AC34" s="5"/>
    </row>
    <row r="35" spans="1:32">
      <c r="A35" s="30" t="s">
        <v>32</v>
      </c>
      <c r="B35" s="28">
        <f>[1]Hoja1!$AP$62+[1]Hoja1!$AT$62</f>
        <v>641231787</v>
      </c>
      <c r="C35" s="27"/>
      <c r="D35" s="27"/>
      <c r="E35" s="34"/>
      <c r="F35" s="34"/>
      <c r="G35" s="34"/>
      <c r="H35" s="27"/>
      <c r="I35" s="34"/>
      <c r="J35" s="34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8">
        <f t="shared" si="1"/>
        <v>0</v>
      </c>
      <c r="V35" s="28">
        <f t="shared" si="1"/>
        <v>0</v>
      </c>
      <c r="W35" s="28">
        <f t="shared" si="0"/>
        <v>641231787</v>
      </c>
    </row>
    <row r="36" spans="1:32">
      <c r="A36" s="30" t="s">
        <v>31</v>
      </c>
      <c r="B36" s="28">
        <f>[1]Hoja1!$AQ$62</f>
        <v>15838210</v>
      </c>
      <c r="C36" s="27"/>
      <c r="D36" s="27"/>
      <c r="E36" s="34"/>
      <c r="F36" s="34"/>
      <c r="G36" s="34"/>
      <c r="H36" s="27"/>
      <c r="I36" s="34"/>
      <c r="J36" s="34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8">
        <f t="shared" si="1"/>
        <v>0</v>
      </c>
      <c r="V36" s="28">
        <f t="shared" si="1"/>
        <v>0</v>
      </c>
      <c r="W36" s="28">
        <f t="shared" si="0"/>
        <v>15838210</v>
      </c>
    </row>
    <row r="37" spans="1:32">
      <c r="A37" s="30" t="s">
        <v>43</v>
      </c>
      <c r="B37" s="28">
        <f>[1]Hoja1!$AN$62</f>
        <v>67201000</v>
      </c>
      <c r="C37" s="27"/>
      <c r="D37" s="27"/>
      <c r="E37" s="34"/>
      <c r="F37" s="34"/>
      <c r="G37" s="34"/>
      <c r="H37" s="27"/>
      <c r="I37" s="34"/>
      <c r="J37" s="34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8">
        <f t="shared" si="1"/>
        <v>0</v>
      </c>
      <c r="V37" s="28">
        <f t="shared" si="1"/>
        <v>0</v>
      </c>
      <c r="W37" s="28">
        <f t="shared" si="0"/>
        <v>67201000</v>
      </c>
    </row>
    <row r="38" spans="1:32">
      <c r="A38" s="30" t="s">
        <v>41</v>
      </c>
      <c r="B38" s="28">
        <f>[1]Hoja1!$AS$62</f>
        <v>92440486</v>
      </c>
      <c r="C38" s="27"/>
      <c r="D38" s="27"/>
      <c r="E38" s="34"/>
      <c r="F38" s="34"/>
      <c r="G38" s="34"/>
      <c r="H38" s="27"/>
      <c r="I38" s="34"/>
      <c r="J38" s="34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8">
        <f t="shared" si="1"/>
        <v>0</v>
      </c>
      <c r="V38" s="28">
        <f t="shared" si="1"/>
        <v>0</v>
      </c>
      <c r="W38" s="28">
        <f t="shared" si="0"/>
        <v>92440486</v>
      </c>
    </row>
    <row r="39" spans="1:32" s="2" customFormat="1">
      <c r="A39" s="28" t="s">
        <v>5</v>
      </c>
      <c r="B39" s="28">
        <f>B8+B9+B10+B11+B12+B13+B14+B15+B16+B19+B20+B21+B22+B23+B24+B27+B28+B29+B30+B31+B32+B35+B36+B37+B38</f>
        <v>11038401222</v>
      </c>
      <c r="C39" s="28">
        <f t="shared" ref="C39:W39" si="2">SUM(C8:C38)</f>
        <v>3880781</v>
      </c>
      <c r="D39" s="28">
        <f t="shared" si="2"/>
        <v>3880781</v>
      </c>
      <c r="E39" s="35">
        <f>SUM(E8:E38)</f>
        <v>0</v>
      </c>
      <c r="F39" s="35">
        <f>SUM(F8:F38)</f>
        <v>0</v>
      </c>
      <c r="G39" s="35">
        <f t="shared" si="2"/>
        <v>0</v>
      </c>
      <c r="H39" s="28">
        <f t="shared" si="2"/>
        <v>0</v>
      </c>
      <c r="I39" s="35">
        <f>SUM(I8:I38)</f>
        <v>0</v>
      </c>
      <c r="J39" s="35">
        <f>SUM(J8:J38)</f>
        <v>0</v>
      </c>
      <c r="K39" s="28">
        <f>SUM(K8:K38)</f>
        <v>0</v>
      </c>
      <c r="L39" s="28">
        <f>SUM(L8:L38)</f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3880781</v>
      </c>
      <c r="V39" s="28">
        <f t="shared" si="2"/>
        <v>3880781</v>
      </c>
      <c r="W39" s="28">
        <f t="shared" si="2"/>
        <v>11038401222</v>
      </c>
    </row>
    <row r="40" spans="1:32" s="2" customFormat="1">
      <c r="A40" s="32"/>
      <c r="B40" s="32"/>
      <c r="C40" s="32"/>
      <c r="D40" s="32"/>
      <c r="E40" s="36"/>
      <c r="F40" s="36"/>
      <c r="G40" s="36"/>
      <c r="H40" s="32"/>
      <c r="I40" s="36"/>
      <c r="J40" s="36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</row>
    <row r="41" spans="1:32" s="2" customFormat="1">
      <c r="A41" s="20"/>
      <c r="B41" s="20"/>
      <c r="C41" s="20"/>
      <c r="D41" s="20"/>
      <c r="E41" s="37"/>
      <c r="F41" s="37"/>
      <c r="G41" s="37"/>
      <c r="H41" s="20"/>
      <c r="I41" s="37"/>
      <c r="J41" s="37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</row>
    <row r="42" spans="1:32">
      <c r="A42" s="23" t="s">
        <v>44</v>
      </c>
      <c r="B42" s="22"/>
      <c r="C42" s="22"/>
      <c r="D42" s="22"/>
      <c r="E42" s="38"/>
      <c r="F42" s="38"/>
      <c r="G42" s="38"/>
      <c r="H42" s="21"/>
      <c r="I42" s="45"/>
      <c r="J42" s="45"/>
      <c r="K42" s="21"/>
      <c r="L42" s="21"/>
      <c r="M42" s="21"/>
      <c r="N42" s="21"/>
      <c r="O42" s="22"/>
      <c r="P42" s="22"/>
      <c r="Q42" s="24"/>
      <c r="R42" s="24"/>
      <c r="S42" s="24"/>
      <c r="T42" s="24"/>
      <c r="U42" s="24"/>
      <c r="V42" s="24"/>
      <c r="W42" s="21"/>
    </row>
    <row r="43" spans="1:32">
      <c r="A43" s="21" t="s">
        <v>45</v>
      </c>
      <c r="B43" s="22"/>
      <c r="C43" s="22"/>
      <c r="D43" s="22"/>
      <c r="E43" s="38"/>
      <c r="F43" s="38"/>
      <c r="G43" s="38"/>
      <c r="H43" s="21"/>
      <c r="I43" s="45"/>
      <c r="J43" s="45"/>
      <c r="K43" s="21"/>
      <c r="L43" s="21"/>
      <c r="M43" s="21"/>
      <c r="N43" s="21"/>
      <c r="O43" s="22"/>
      <c r="P43" s="22"/>
      <c r="Q43" s="24"/>
      <c r="R43" s="24"/>
      <c r="S43" s="24"/>
      <c r="T43" s="24"/>
      <c r="U43" s="24"/>
      <c r="V43" s="24"/>
      <c r="W43" s="21" t="s">
        <v>33</v>
      </c>
    </row>
    <row r="44" spans="1:32">
      <c r="A44" s="21"/>
      <c r="B44" s="22"/>
      <c r="C44" s="22"/>
      <c r="D44" s="22"/>
      <c r="E44" s="38"/>
      <c r="F44" s="38"/>
      <c r="G44" s="38"/>
      <c r="H44" s="21"/>
      <c r="I44" s="45"/>
      <c r="J44" s="45"/>
      <c r="K44" s="21"/>
      <c r="L44" s="21"/>
      <c r="M44" s="21"/>
      <c r="N44" s="21"/>
      <c r="O44" s="22"/>
      <c r="P44" s="22"/>
      <c r="Q44" s="24"/>
      <c r="R44" s="24"/>
      <c r="S44" s="24"/>
      <c r="T44" s="24"/>
      <c r="U44" s="24"/>
      <c r="V44" s="24"/>
      <c r="W44" s="21"/>
    </row>
    <row r="45" spans="1:32" ht="16.5">
      <c r="A45" s="13"/>
      <c r="B45" s="14"/>
      <c r="C45" s="14"/>
      <c r="D45" s="14"/>
      <c r="E45" s="39"/>
      <c r="F45" s="39"/>
      <c r="G45" s="39"/>
      <c r="H45" s="13"/>
      <c r="I45" s="46"/>
      <c r="J45" s="46"/>
      <c r="K45" s="13"/>
      <c r="L45" s="13"/>
      <c r="M45" s="13"/>
      <c r="N45" s="13"/>
      <c r="O45" s="14"/>
      <c r="P45" s="14"/>
      <c r="Q45" s="13"/>
      <c r="R45" s="13"/>
      <c r="S45" s="13"/>
      <c r="T45" s="13"/>
      <c r="U45" s="15"/>
      <c r="V45" s="13"/>
      <c r="W45" s="13"/>
    </row>
    <row r="46" spans="1:32" ht="16.5">
      <c r="A46" s="13"/>
      <c r="B46" s="14"/>
      <c r="C46" s="14"/>
      <c r="D46" s="14"/>
      <c r="E46" s="39"/>
      <c r="F46" s="39"/>
      <c r="G46" s="39"/>
      <c r="H46" s="13"/>
      <c r="I46" s="46"/>
      <c r="J46" s="46"/>
      <c r="K46" s="13"/>
      <c r="L46" s="13"/>
      <c r="M46" s="13"/>
      <c r="N46" s="13"/>
      <c r="O46" s="14"/>
      <c r="P46" s="14"/>
      <c r="Q46" s="13"/>
      <c r="R46" s="13"/>
      <c r="S46" s="13"/>
      <c r="T46" s="13"/>
      <c r="U46" s="13"/>
      <c r="V46" s="13"/>
      <c r="W46" s="13"/>
    </row>
    <row r="47" spans="1:32" ht="16.5">
      <c r="A47" s="13"/>
      <c r="B47" s="14"/>
      <c r="C47" s="14"/>
      <c r="D47" s="14"/>
      <c r="E47" s="39"/>
      <c r="F47" s="39"/>
      <c r="G47" s="39"/>
      <c r="H47" s="13"/>
      <c r="I47" s="46"/>
      <c r="J47" s="46"/>
      <c r="K47" s="13"/>
      <c r="L47" s="13"/>
      <c r="M47" s="13"/>
      <c r="N47" s="13"/>
      <c r="O47" s="14"/>
      <c r="P47" s="14"/>
      <c r="Q47" s="13"/>
      <c r="R47" s="13"/>
      <c r="S47" s="13"/>
      <c r="T47" s="13"/>
      <c r="U47" s="13"/>
      <c r="V47" s="13"/>
      <c r="W47" s="13"/>
    </row>
    <row r="48" spans="1:32" ht="16.5">
      <c r="A48" s="13"/>
      <c r="B48" s="14"/>
      <c r="C48" s="14"/>
      <c r="D48" s="14"/>
      <c r="E48" s="39"/>
      <c r="F48" s="39"/>
      <c r="G48" s="39"/>
      <c r="H48" s="13"/>
      <c r="I48" s="46"/>
      <c r="J48" s="46"/>
      <c r="K48" s="13"/>
      <c r="L48" s="13"/>
      <c r="M48" s="13"/>
      <c r="N48" s="13"/>
      <c r="O48" s="14"/>
      <c r="P48" s="14"/>
      <c r="Q48" s="13"/>
      <c r="R48" s="13"/>
      <c r="S48" s="13"/>
      <c r="T48" s="13"/>
      <c r="U48" s="13"/>
      <c r="V48" s="13"/>
      <c r="W48" s="13"/>
    </row>
    <row r="49" spans="1:45" ht="16.5">
      <c r="A49" s="16"/>
      <c r="B49" s="14"/>
      <c r="C49" s="14"/>
      <c r="D49" s="14"/>
      <c r="E49" s="39"/>
      <c r="F49" s="39"/>
      <c r="G49" s="39"/>
      <c r="H49" s="14"/>
      <c r="I49" s="39"/>
      <c r="J49" s="46"/>
      <c r="K49" s="14"/>
      <c r="L49" s="14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</row>
    <row r="50" spans="1:45">
      <c r="B50" s="6"/>
      <c r="C50" s="6"/>
      <c r="D50" s="6"/>
      <c r="E50" s="40"/>
      <c r="F50" s="40"/>
      <c r="G50" s="40"/>
      <c r="H50" s="6"/>
      <c r="I50" s="40"/>
      <c r="K50" s="6"/>
      <c r="L50" s="6"/>
    </row>
    <row r="51" spans="1:45">
      <c r="B51" s="6"/>
      <c r="C51" s="6"/>
      <c r="D51" s="6"/>
      <c r="E51" s="40"/>
      <c r="F51" s="40"/>
      <c r="G51" s="40"/>
      <c r="H51" s="6"/>
      <c r="I51" s="40"/>
      <c r="K51" s="6"/>
      <c r="L51" s="6"/>
    </row>
    <row r="52" spans="1:45">
      <c r="B52" s="6"/>
      <c r="C52" s="6"/>
      <c r="D52" s="6"/>
      <c r="E52" s="40"/>
      <c r="F52" s="40"/>
      <c r="G52" s="40"/>
      <c r="H52" s="6"/>
      <c r="I52" s="40"/>
      <c r="K52" s="6"/>
      <c r="L52" s="6"/>
    </row>
    <row r="53" spans="1:45">
      <c r="B53" s="6"/>
      <c r="C53" s="6"/>
      <c r="D53" s="6"/>
      <c r="E53" s="40"/>
      <c r="F53" s="40"/>
      <c r="G53" s="40"/>
      <c r="H53" s="6"/>
      <c r="I53" s="40"/>
      <c r="K53" s="6"/>
      <c r="L53" s="6"/>
      <c r="AS53" s="7"/>
    </row>
    <row r="54" spans="1:45">
      <c r="B54" s="6"/>
      <c r="C54" s="6"/>
      <c r="D54" s="6"/>
      <c r="E54" s="40"/>
      <c r="F54" s="40"/>
      <c r="G54" s="40"/>
      <c r="H54" s="6"/>
      <c r="I54" s="40"/>
      <c r="K54" s="6"/>
      <c r="L54" s="6"/>
      <c r="AS54" s="7"/>
    </row>
    <row r="55" spans="1:45">
      <c r="B55" s="6"/>
      <c r="C55" s="6"/>
      <c r="D55" s="6"/>
      <c r="E55" s="40"/>
      <c r="F55" s="40"/>
      <c r="G55" s="40"/>
      <c r="H55" s="6"/>
      <c r="I55" s="40"/>
      <c r="K55" s="6"/>
      <c r="L55" s="6"/>
      <c r="AS55" s="7"/>
    </row>
    <row r="56" spans="1:45">
      <c r="B56" s="6"/>
      <c r="C56" s="6"/>
      <c r="D56" s="6"/>
      <c r="E56" s="40"/>
      <c r="F56" s="40"/>
      <c r="G56" s="40"/>
      <c r="H56" s="6"/>
      <c r="I56" s="40"/>
      <c r="K56" s="6"/>
      <c r="L56" s="6"/>
      <c r="AS56" s="7"/>
    </row>
    <row r="57" spans="1:45">
      <c r="B57" s="6"/>
      <c r="C57" s="6"/>
      <c r="D57" s="6"/>
      <c r="E57" s="40"/>
      <c r="F57" s="40"/>
      <c r="G57" s="40"/>
      <c r="H57" s="6"/>
      <c r="I57" s="40"/>
      <c r="K57" s="6"/>
      <c r="L57" s="6"/>
      <c r="AS57" s="7"/>
    </row>
    <row r="58" spans="1:45">
      <c r="B58" s="6"/>
      <c r="C58" s="6"/>
      <c r="D58" s="6"/>
      <c r="E58" s="40"/>
      <c r="F58" s="40"/>
      <c r="G58" s="40"/>
      <c r="H58" s="6"/>
      <c r="I58" s="40"/>
      <c r="K58" s="6"/>
      <c r="L58" s="6"/>
      <c r="AS58" s="7"/>
    </row>
    <row r="59" spans="1:45">
      <c r="B59" s="6"/>
      <c r="C59" s="6"/>
      <c r="D59" s="6"/>
      <c r="E59" s="40"/>
      <c r="F59" s="40"/>
      <c r="G59" s="40"/>
      <c r="H59" s="6"/>
      <c r="I59" s="40"/>
      <c r="K59" s="6"/>
      <c r="L59" s="6"/>
      <c r="AS59" s="7"/>
    </row>
    <row r="60" spans="1:45">
      <c r="B60" s="6"/>
      <c r="C60" s="6"/>
      <c r="D60" s="6"/>
      <c r="E60" s="40"/>
      <c r="F60" s="40"/>
      <c r="G60" s="40"/>
      <c r="H60" s="6"/>
      <c r="I60" s="40"/>
      <c r="K60" s="6"/>
      <c r="L60" s="6"/>
      <c r="AS60" s="7"/>
    </row>
    <row r="61" spans="1:45">
      <c r="B61" s="6"/>
      <c r="C61" s="6"/>
      <c r="D61" s="6"/>
      <c r="E61" s="40"/>
      <c r="F61" s="40"/>
      <c r="G61" s="40"/>
      <c r="H61" s="6"/>
      <c r="I61" s="40"/>
      <c r="K61" s="6"/>
      <c r="L61" s="6"/>
      <c r="AS61" s="7"/>
    </row>
    <row r="62" spans="1:45">
      <c r="B62" s="6"/>
      <c r="C62" s="6"/>
      <c r="D62" s="6"/>
      <c r="E62" s="40"/>
      <c r="F62" s="40"/>
      <c r="G62" s="40"/>
      <c r="H62" s="6"/>
      <c r="I62" s="40"/>
      <c r="K62" s="6"/>
      <c r="L62" s="6"/>
      <c r="AS62" s="7"/>
    </row>
    <row r="63" spans="1:45">
      <c r="B63" s="6"/>
      <c r="C63" s="6"/>
      <c r="D63" s="6"/>
      <c r="E63" s="40"/>
      <c r="F63" s="40"/>
      <c r="G63" s="40"/>
      <c r="H63" s="6"/>
      <c r="I63" s="40"/>
      <c r="K63" s="6"/>
      <c r="L63" s="6"/>
      <c r="AS63" s="7"/>
    </row>
    <row r="64" spans="1:45">
      <c r="B64" s="6"/>
      <c r="C64" s="6"/>
      <c r="D64" s="6"/>
      <c r="E64" s="40"/>
      <c r="F64" s="40"/>
      <c r="G64" s="40"/>
      <c r="H64" s="6"/>
      <c r="I64" s="40"/>
      <c r="K64" s="6"/>
      <c r="L64" s="6"/>
      <c r="AS64" s="7"/>
    </row>
    <row r="65" spans="2:47">
      <c r="B65" s="6"/>
      <c r="C65" s="6"/>
      <c r="D65" s="6"/>
      <c r="E65" s="40"/>
      <c r="F65" s="40"/>
      <c r="G65" s="40"/>
      <c r="H65" s="6"/>
      <c r="I65" s="40"/>
      <c r="K65" s="6"/>
      <c r="L65" s="6"/>
      <c r="AS65" s="7"/>
    </row>
    <row r="66" spans="2:47">
      <c r="B66" s="6"/>
      <c r="C66" s="6"/>
      <c r="D66" s="6"/>
      <c r="E66" s="40"/>
      <c r="F66" s="40"/>
      <c r="G66" s="40"/>
      <c r="H66" s="6"/>
      <c r="I66" s="40"/>
      <c r="K66" s="6"/>
      <c r="L66" s="6"/>
      <c r="AS66" s="7"/>
    </row>
    <row r="67" spans="2:47">
      <c r="B67" s="6"/>
      <c r="C67" s="6">
        <v>1412030</v>
      </c>
      <c r="D67" s="6">
        <f>1178182-898565</f>
        <v>279617</v>
      </c>
      <c r="E67" s="40">
        <f>+C67+D67</f>
        <v>1691647</v>
      </c>
      <c r="F67" s="40"/>
      <c r="G67" s="40"/>
      <c r="H67" s="6"/>
      <c r="I67" s="40"/>
      <c r="K67" s="6"/>
      <c r="L67" s="6"/>
      <c r="AS67" s="7"/>
    </row>
    <row r="68" spans="2:47">
      <c r="B68" s="6"/>
      <c r="C68" s="6">
        <v>4522871</v>
      </c>
      <c r="D68" s="6">
        <f>641632-1649455</f>
        <v>-1007823</v>
      </c>
      <c r="E68" s="40">
        <f>+C68+D68</f>
        <v>3515048</v>
      </c>
      <c r="F68" s="40"/>
      <c r="G68" s="40"/>
      <c r="H68" s="6">
        <f>1412030/11*7</f>
        <v>898564.54545454541</v>
      </c>
      <c r="I68" s="40"/>
      <c r="K68" s="6"/>
      <c r="L68" s="6"/>
      <c r="AN68" s="8"/>
      <c r="AO68" s="8"/>
      <c r="AP68" s="8"/>
      <c r="AQ68" s="8"/>
      <c r="AR68" s="8"/>
      <c r="AS68" s="7"/>
    </row>
    <row r="69" spans="2:47">
      <c r="B69" s="6"/>
      <c r="C69" s="6">
        <v>1412030</v>
      </c>
      <c r="D69" s="6"/>
      <c r="E69" s="40"/>
      <c r="F69" s="40"/>
      <c r="G69" s="40"/>
      <c r="H69" s="6">
        <f>1412030/11*4</f>
        <v>513465.45454545453</v>
      </c>
      <c r="I69" s="40"/>
      <c r="K69" s="6"/>
      <c r="L69" s="6"/>
      <c r="AN69" s="4"/>
      <c r="AO69" s="4"/>
      <c r="AP69" s="4"/>
      <c r="AQ69" s="4"/>
      <c r="AR69" s="4"/>
      <c r="AS69" s="7"/>
      <c r="AU69" s="4"/>
    </row>
    <row r="70" spans="2:47">
      <c r="B70" s="6"/>
      <c r="C70" s="6" t="s">
        <v>34</v>
      </c>
      <c r="D70" s="6" t="s">
        <v>35</v>
      </c>
      <c r="E70" s="40" t="s">
        <v>36</v>
      </c>
      <c r="F70" s="40" t="s">
        <v>37</v>
      </c>
      <c r="G70" s="40"/>
      <c r="H70" s="6"/>
      <c r="I70" s="40"/>
      <c r="K70" s="6"/>
      <c r="L70" s="6"/>
    </row>
    <row r="71" spans="2:47">
      <c r="B71" s="6">
        <v>1412030</v>
      </c>
      <c r="C71" s="6">
        <f>1412030/11*7</f>
        <v>898564.54545454541</v>
      </c>
      <c r="D71" s="6">
        <f>+B71-C71</f>
        <v>513465.45454545459</v>
      </c>
      <c r="E71" s="40">
        <v>1178182</v>
      </c>
      <c r="F71" s="40"/>
      <c r="G71" s="40"/>
      <c r="H71" s="6"/>
      <c r="I71" s="40"/>
      <c r="K71" s="6"/>
      <c r="L71" s="6"/>
    </row>
    <row r="72" spans="2:47">
      <c r="B72" s="6"/>
      <c r="C72" s="6">
        <v>429080</v>
      </c>
      <c r="D72" s="6"/>
      <c r="E72" s="40"/>
      <c r="F72" s="40"/>
      <c r="G72" s="40"/>
      <c r="H72" s="6"/>
      <c r="I72" s="40"/>
      <c r="K72" s="6"/>
      <c r="L72" s="6"/>
    </row>
    <row r="73" spans="2:47">
      <c r="B73" s="6"/>
      <c r="C73" s="6">
        <f>+C71+C72</f>
        <v>1327644.5454545454</v>
      </c>
      <c r="D73" s="6">
        <f>4522871/3</f>
        <v>1507623.6666666667</v>
      </c>
      <c r="E73" s="40"/>
      <c r="F73" s="40">
        <v>2291287</v>
      </c>
      <c r="G73" s="40">
        <f>2291287/11*7</f>
        <v>1458091.7272727273</v>
      </c>
      <c r="H73" s="6">
        <f>+F73-G73</f>
        <v>833195.27272727271</v>
      </c>
      <c r="I73" s="40"/>
      <c r="K73" s="6"/>
      <c r="L73" s="6"/>
    </row>
    <row r="74" spans="2:47">
      <c r="B74" s="6"/>
      <c r="C74" s="6"/>
      <c r="D74" s="6">
        <f>1507624/11*7</f>
        <v>959397.09090909082</v>
      </c>
      <c r="E74" s="40"/>
      <c r="F74" s="40"/>
      <c r="G74" s="40"/>
      <c r="H74" s="6"/>
      <c r="I74" s="40"/>
      <c r="K74" s="6"/>
      <c r="L74" s="6"/>
    </row>
    <row r="75" spans="2:47">
      <c r="B75" s="6"/>
      <c r="C75" s="6"/>
      <c r="D75" s="6">
        <f>+D73-D74</f>
        <v>548226.57575757592</v>
      </c>
      <c r="E75" s="40"/>
      <c r="F75" s="40"/>
      <c r="G75" s="40"/>
      <c r="H75" s="6"/>
      <c r="I75" s="40"/>
      <c r="K75" s="6"/>
      <c r="L75" s="6"/>
    </row>
    <row r="76" spans="2:47">
      <c r="B76" s="6"/>
      <c r="C76" s="6"/>
      <c r="D76" s="6"/>
      <c r="E76" s="40"/>
      <c r="F76" s="40"/>
      <c r="G76" s="40"/>
      <c r="H76" s="6"/>
      <c r="I76" s="40"/>
      <c r="K76" s="6"/>
      <c r="L76" s="6"/>
    </row>
    <row r="77" spans="2:47">
      <c r="B77" s="6"/>
      <c r="C77" s="6"/>
      <c r="D77" s="6"/>
      <c r="E77" s="40"/>
      <c r="F77" s="40"/>
      <c r="G77" s="40"/>
      <c r="H77" s="6"/>
      <c r="I77" s="40"/>
      <c r="K77" s="6"/>
      <c r="L77" s="6"/>
    </row>
    <row r="78" spans="2:47">
      <c r="B78" s="6"/>
      <c r="C78" s="6"/>
      <c r="D78" s="6">
        <f>1412030/11*7</f>
        <v>898564.54545454541</v>
      </c>
      <c r="E78" s="40">
        <f>+C81-D78</f>
        <v>513465.45454545459</v>
      </c>
      <c r="F78" s="40">
        <f>+D78+D81</f>
        <v>1731759.5454545454</v>
      </c>
      <c r="G78" s="40"/>
      <c r="H78" s="6"/>
      <c r="I78" s="40"/>
      <c r="K78" s="6"/>
      <c r="L78" s="6"/>
    </row>
    <row r="79" spans="2:47">
      <c r="B79" s="6"/>
      <c r="C79" s="6"/>
      <c r="D79" s="6"/>
      <c r="E79" s="40"/>
      <c r="F79" s="40"/>
      <c r="G79" s="40"/>
      <c r="H79" s="6"/>
      <c r="I79" s="40"/>
      <c r="K79" s="6"/>
      <c r="L79" s="6"/>
    </row>
    <row r="80" spans="2:47">
      <c r="B80" s="9"/>
      <c r="C80" s="6"/>
      <c r="D80" s="6" t="s">
        <v>38</v>
      </c>
      <c r="E80" s="40" t="s">
        <v>39</v>
      </c>
      <c r="F80" s="40" t="s">
        <v>40</v>
      </c>
      <c r="G80" s="40"/>
      <c r="H80" s="9"/>
      <c r="I80" s="41"/>
      <c r="K80" s="9"/>
      <c r="L80" s="9"/>
    </row>
    <row r="81" spans="2:12">
      <c r="B81" s="9"/>
      <c r="C81" s="6">
        <v>1412030</v>
      </c>
      <c r="D81" s="6">
        <v>833195</v>
      </c>
      <c r="E81" s="40">
        <v>513565</v>
      </c>
      <c r="F81" s="40">
        <f>+C81+D81-E81</f>
        <v>1731660</v>
      </c>
      <c r="G81" s="40"/>
      <c r="H81" s="9"/>
      <c r="I81" s="41"/>
      <c r="K81" s="9"/>
      <c r="L81" s="9"/>
    </row>
    <row r="82" spans="2:12">
      <c r="B82" s="9"/>
      <c r="C82" s="6"/>
      <c r="D82" s="6">
        <f>+D81-E81</f>
        <v>319630</v>
      </c>
      <c r="E82" s="40"/>
      <c r="F82" s="40">
        <f>+D82+C81</f>
        <v>1731660</v>
      </c>
      <c r="G82" s="40"/>
      <c r="H82" s="9"/>
      <c r="I82" s="41"/>
      <c r="K82" s="9"/>
      <c r="L82" s="9"/>
    </row>
    <row r="83" spans="2:12">
      <c r="B83" s="9"/>
      <c r="C83" s="6"/>
      <c r="D83" s="6"/>
      <c r="E83" s="40"/>
      <c r="F83" s="40"/>
      <c r="G83" s="40"/>
      <c r="H83" s="9"/>
      <c r="I83" s="41"/>
      <c r="K83" s="9"/>
      <c r="L83" s="9"/>
    </row>
    <row r="84" spans="2:12">
      <c r="B84" s="9"/>
      <c r="C84" s="6">
        <v>4522871</v>
      </c>
      <c r="D84" s="6">
        <v>513565</v>
      </c>
      <c r="E84" s="40">
        <v>833195</v>
      </c>
      <c r="F84" s="40">
        <f>+C84+D84-E84</f>
        <v>4203241</v>
      </c>
      <c r="G84" s="40"/>
      <c r="H84" s="9">
        <v>3529500</v>
      </c>
      <c r="I84" s="41"/>
      <c r="K84" s="9"/>
      <c r="L84" s="9"/>
    </row>
    <row r="85" spans="2:12">
      <c r="B85" s="9"/>
      <c r="C85" s="6"/>
      <c r="D85" s="6"/>
      <c r="E85" s="40">
        <f>+E84-D84</f>
        <v>319630</v>
      </c>
      <c r="F85" s="40">
        <f>+C84-E85</f>
        <v>4203241</v>
      </c>
      <c r="G85" s="40"/>
      <c r="H85" s="10">
        <f>3529500/11*7</f>
        <v>2246045.4545454546</v>
      </c>
      <c r="I85" s="41"/>
      <c r="K85" s="9"/>
      <c r="L85" s="9"/>
    </row>
    <row r="86" spans="2:12">
      <c r="B86" s="9"/>
      <c r="C86" s="6"/>
      <c r="D86" s="6">
        <f>+C84/11*7</f>
        <v>2878190.6363636362</v>
      </c>
      <c r="E86" s="40"/>
      <c r="F86" s="40"/>
      <c r="G86" s="40"/>
      <c r="H86" s="11">
        <f>+H84-H85</f>
        <v>1283454.5454545454</v>
      </c>
      <c r="I86" s="41"/>
      <c r="K86" s="9"/>
      <c r="L86" s="9"/>
    </row>
    <row r="87" spans="2:12">
      <c r="B87" s="9"/>
      <c r="C87" s="6"/>
      <c r="D87" s="12">
        <f>+C84-D86</f>
        <v>1644680.3636363638</v>
      </c>
      <c r="E87" s="40"/>
      <c r="F87" s="40"/>
      <c r="G87" s="40"/>
      <c r="H87" s="9"/>
      <c r="I87" s="41"/>
      <c r="K87" s="9"/>
      <c r="L87" s="9"/>
    </row>
    <row r="88" spans="2:12">
      <c r="B88" s="9"/>
      <c r="C88" s="6"/>
      <c r="D88" s="6">
        <f>+D87-E84</f>
        <v>811485.36363636376</v>
      </c>
      <c r="E88" s="40"/>
      <c r="F88" s="40"/>
      <c r="G88" s="40"/>
      <c r="H88" s="9"/>
      <c r="I88" s="41"/>
      <c r="K88" s="9"/>
      <c r="L88" s="9"/>
    </row>
    <row r="89" spans="2:12">
      <c r="B89" s="9"/>
      <c r="C89" s="9"/>
      <c r="D89" s="6">
        <f>+D86++D88+D84</f>
        <v>4203241</v>
      </c>
      <c r="E89" s="41"/>
      <c r="F89" s="41"/>
      <c r="G89" s="41"/>
      <c r="H89" s="9"/>
      <c r="I89" s="41"/>
      <c r="K89" s="9"/>
      <c r="L89" s="9"/>
    </row>
    <row r="90" spans="2:12">
      <c r="B90" s="9"/>
      <c r="C90" s="9">
        <v>1412030</v>
      </c>
      <c r="D90" s="9"/>
      <c r="E90" s="41"/>
      <c r="F90" s="41">
        <f>+C90+D90-E90</f>
        <v>1412030</v>
      </c>
      <c r="G90" s="41"/>
      <c r="H90" s="9"/>
      <c r="I90" s="41"/>
      <c r="K90" s="9"/>
      <c r="L90" s="9"/>
    </row>
    <row r="91" spans="2:12">
      <c r="B91" s="9"/>
      <c r="C91" s="6">
        <f>+C81+C84+C90</f>
        <v>7346931</v>
      </c>
      <c r="D91" s="6">
        <f>+D81+D84</f>
        <v>1346760</v>
      </c>
      <c r="E91" s="40">
        <f>+E81+E84</f>
        <v>1346760</v>
      </c>
      <c r="F91" s="40">
        <f>+F81+F84+F90</f>
        <v>7346931</v>
      </c>
      <c r="G91" s="41"/>
      <c r="H91" s="9"/>
      <c r="I91" s="41"/>
      <c r="K91" s="9"/>
      <c r="L91" s="9"/>
    </row>
    <row r="92" spans="2:12">
      <c r="B92" s="9"/>
      <c r="C92" s="9"/>
      <c r="D92" s="9"/>
      <c r="E92" s="41"/>
      <c r="F92" s="40">
        <f>+C91+D91-E91</f>
        <v>7346931</v>
      </c>
      <c r="G92" s="41"/>
      <c r="H92" s="9"/>
      <c r="I92" s="41"/>
      <c r="K92" s="9"/>
      <c r="L92" s="9"/>
    </row>
    <row r="93" spans="2:12">
      <c r="B93" s="9"/>
      <c r="C93" s="9"/>
      <c r="D93" s="9"/>
      <c r="E93" s="41"/>
      <c r="F93" s="41"/>
      <c r="G93" s="41"/>
      <c r="H93" s="9"/>
      <c r="I93" s="41"/>
      <c r="K93" s="9"/>
      <c r="L93" s="9"/>
    </row>
    <row r="94" spans="2:12">
      <c r="B94" s="9"/>
      <c r="C94" s="9"/>
      <c r="D94" s="9"/>
      <c r="E94" s="41"/>
      <c r="F94" s="41"/>
      <c r="G94" s="41"/>
      <c r="H94" s="9"/>
      <c r="I94" s="41"/>
      <c r="K94" s="9"/>
      <c r="L94" s="9"/>
    </row>
  </sheetData>
  <mergeCells count="14">
    <mergeCell ref="O5:P5"/>
    <mergeCell ref="Q5:R5"/>
    <mergeCell ref="S5:T5"/>
    <mergeCell ref="U5:V5"/>
    <mergeCell ref="A1:W1"/>
    <mergeCell ref="A2:W2"/>
    <mergeCell ref="A3:W3"/>
    <mergeCell ref="A4:W4"/>
    <mergeCell ref="C5:D5"/>
    <mergeCell ref="E5:F5"/>
    <mergeCell ref="G5:H5"/>
    <mergeCell ref="I5:J5"/>
    <mergeCell ref="K5:L5"/>
    <mergeCell ref="M5:N5"/>
  </mergeCells>
  <pageMargins left="0.70866141732283472" right="0.70866141732283472" top="0" bottom="0" header="0.31496062992125984" footer="0.31496062992125984"/>
  <pageSetup scale="90" orientation="landscape" verticalDpi="599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V94"/>
  <sheetViews>
    <sheetView zoomScaleNormal="10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T5" sqref="T5:U5"/>
    </sheetView>
  </sheetViews>
  <sheetFormatPr baseColWidth="10" defaultRowHeight="15.75"/>
  <cols>
    <col min="1" max="1" width="3.7109375" style="1" customWidth="1"/>
    <col min="2" max="2" width="16.5703125" style="1" customWidth="1"/>
    <col min="3" max="3" width="10.28515625" style="1" customWidth="1"/>
    <col min="4" max="4" width="7.5703125" style="1" customWidth="1"/>
    <col min="5" max="5" width="9" style="1" customWidth="1"/>
    <col min="6" max="6" width="7.7109375" style="42" customWidth="1"/>
    <col min="7" max="7" width="8.85546875" style="42" customWidth="1"/>
    <col min="8" max="8" width="8" style="42" customWidth="1"/>
    <col min="9" max="9" width="9" style="1" customWidth="1"/>
    <col min="10" max="10" width="8" style="42" customWidth="1"/>
    <col min="11" max="11" width="8.7109375" style="42" customWidth="1"/>
    <col min="12" max="12" width="6.85546875" style="1" customWidth="1"/>
    <col min="13" max="13" width="8.7109375" style="1" customWidth="1"/>
    <col min="14" max="14" width="6.85546875" style="1" bestFit="1" customWidth="1"/>
    <col min="15" max="15" width="8.7109375" style="1" bestFit="1" customWidth="1"/>
    <col min="16" max="16" width="8.42578125" style="1" hidden="1" customWidth="1"/>
    <col min="17" max="17" width="8.85546875" style="1" hidden="1" customWidth="1"/>
    <col min="18" max="18" width="7.85546875" style="1" customWidth="1"/>
    <col min="19" max="19" width="8.7109375" style="1" bestFit="1" customWidth="1"/>
    <col min="20" max="20" width="7.28515625" style="1" customWidth="1"/>
    <col min="21" max="21" width="8.7109375" style="1" bestFit="1" customWidth="1"/>
    <col min="22" max="22" width="8.85546875" style="1" customWidth="1"/>
    <col min="23" max="23" width="8.5703125" style="1" customWidth="1"/>
    <col min="24" max="24" width="10.85546875" style="1" bestFit="1" customWidth="1"/>
    <col min="25" max="16384" width="11.42578125" style="1"/>
  </cols>
  <sheetData>
    <row r="1" spans="2:26" ht="13.5" customHeight="1">
      <c r="B1" s="61" t="s">
        <v>0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</row>
    <row r="2" spans="2:26" ht="13.5" customHeight="1">
      <c r="B2" s="61" t="s">
        <v>1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</row>
    <row r="3" spans="2:26">
      <c r="B3" s="61" t="s">
        <v>2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</row>
    <row r="4" spans="2:26">
      <c r="B4" s="62">
        <v>2012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</row>
    <row r="5" spans="2:26" s="2" customFormat="1" ht="85.5" customHeight="1">
      <c r="B5" s="17" t="s">
        <v>3</v>
      </c>
      <c r="C5" s="17" t="s">
        <v>4</v>
      </c>
      <c r="D5" s="57" t="s">
        <v>53</v>
      </c>
      <c r="E5" s="58"/>
      <c r="F5" s="63" t="s">
        <v>51</v>
      </c>
      <c r="G5" s="64"/>
      <c r="H5" s="66" t="s">
        <v>49</v>
      </c>
      <c r="I5" s="67"/>
      <c r="J5" s="57" t="s">
        <v>50</v>
      </c>
      <c r="K5" s="58"/>
      <c r="L5" s="57" t="s">
        <v>54</v>
      </c>
      <c r="M5" s="58"/>
      <c r="N5" s="57" t="s">
        <v>47</v>
      </c>
      <c r="O5" s="58"/>
      <c r="P5" s="57"/>
      <c r="Q5" s="58"/>
      <c r="R5" s="57" t="s">
        <v>55</v>
      </c>
      <c r="S5" s="58"/>
      <c r="T5" s="57" t="s">
        <v>56</v>
      </c>
      <c r="U5" s="58"/>
      <c r="V5" s="59" t="s">
        <v>5</v>
      </c>
      <c r="W5" s="60"/>
      <c r="X5" s="17" t="s">
        <v>6</v>
      </c>
    </row>
    <row r="6" spans="2:26" ht="19.5" customHeight="1">
      <c r="B6" s="18"/>
      <c r="C6" s="18"/>
      <c r="D6" s="25" t="s">
        <v>7</v>
      </c>
      <c r="E6" s="25" t="s">
        <v>8</v>
      </c>
      <c r="F6" s="33" t="s">
        <v>9</v>
      </c>
      <c r="G6" s="33" t="s">
        <v>10</v>
      </c>
      <c r="H6" s="33" t="s">
        <v>7</v>
      </c>
      <c r="I6" s="33" t="s">
        <v>8</v>
      </c>
      <c r="J6" s="33" t="s">
        <v>7</v>
      </c>
      <c r="K6" s="25" t="s">
        <v>8</v>
      </c>
      <c r="L6" s="25" t="s">
        <v>7</v>
      </c>
      <c r="M6" s="25" t="s">
        <v>8</v>
      </c>
      <c r="N6" s="25" t="s">
        <v>7</v>
      </c>
      <c r="O6" s="25" t="s">
        <v>8</v>
      </c>
      <c r="P6" s="25"/>
      <c r="Q6" s="25"/>
      <c r="R6" s="25" t="s">
        <v>7</v>
      </c>
      <c r="S6" s="25" t="s">
        <v>8</v>
      </c>
      <c r="T6" s="25" t="s">
        <v>7</v>
      </c>
      <c r="U6" s="25" t="s">
        <v>8</v>
      </c>
      <c r="V6" s="25" t="s">
        <v>9</v>
      </c>
      <c r="W6" s="25" t="s">
        <v>10</v>
      </c>
      <c r="X6" s="19"/>
    </row>
    <row r="7" spans="2:26" ht="25.5" customHeight="1">
      <c r="B7" s="26" t="s">
        <v>11</v>
      </c>
      <c r="C7" s="27"/>
      <c r="D7" s="27"/>
      <c r="E7" s="27"/>
      <c r="F7" s="34"/>
      <c r="G7" s="34"/>
      <c r="H7" s="50"/>
      <c r="I7" s="50"/>
      <c r="J7" s="34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8"/>
      <c r="W7" s="28"/>
      <c r="X7" s="29"/>
    </row>
    <row r="8" spans="2:26">
      <c r="B8" s="27" t="s">
        <v>12</v>
      </c>
      <c r="C8" s="28">
        <f>+MAYO!W8</f>
        <v>534080181</v>
      </c>
      <c r="D8" s="27"/>
      <c r="E8" s="27"/>
      <c r="F8" s="34"/>
      <c r="G8" s="34"/>
      <c r="H8" s="50"/>
      <c r="I8" s="50"/>
      <c r="J8" s="34">
        <v>0</v>
      </c>
      <c r="K8" s="27"/>
      <c r="L8" s="27">
        <v>1691388</v>
      </c>
      <c r="M8" s="27"/>
      <c r="N8" s="27">
        <v>3834018</v>
      </c>
      <c r="O8" s="27"/>
      <c r="P8" s="27"/>
      <c r="Q8" s="27"/>
      <c r="R8" s="27"/>
      <c r="S8" s="27"/>
      <c r="T8" s="27"/>
      <c r="U8" s="27">
        <v>2774655</v>
      </c>
      <c r="V8" s="28">
        <f>+D8+F8+H8+J8+L8+N8+P8+R8+T8</f>
        <v>5525406</v>
      </c>
      <c r="W8" s="28">
        <f>+E8+G8+I8+K8+M8+O8+Q8+S8+U8</f>
        <v>2774655</v>
      </c>
      <c r="X8" s="28">
        <f>+C8+V8-W8</f>
        <v>536830932</v>
      </c>
      <c r="Z8" s="3"/>
    </row>
    <row r="9" spans="2:26" s="42" customFormat="1">
      <c r="B9" s="34" t="s">
        <v>13</v>
      </c>
      <c r="C9" s="28">
        <f>+MAYO!W9</f>
        <v>360489533</v>
      </c>
      <c r="D9" s="34">
        <v>3141756</v>
      </c>
      <c r="E9" s="34"/>
      <c r="F9" s="34">
        <v>0</v>
      </c>
      <c r="G9" s="34"/>
      <c r="H9" s="34">
        <v>1788825</v>
      </c>
      <c r="I9" s="50"/>
      <c r="J9" s="34"/>
      <c r="K9" s="34">
        <v>2914738</v>
      </c>
      <c r="L9" s="34"/>
      <c r="M9" s="34">
        <v>1124149</v>
      </c>
      <c r="N9" s="34"/>
      <c r="O9" s="34"/>
      <c r="P9" s="34"/>
      <c r="Q9" s="34"/>
      <c r="R9" s="34"/>
      <c r="S9" s="34"/>
      <c r="T9" s="34"/>
      <c r="U9" s="34">
        <v>1851895</v>
      </c>
      <c r="V9" s="35">
        <f t="shared" ref="V9:W38" si="0">+D9+F9+H9+J9+L9+N9+P9+R9+T9</f>
        <v>4930581</v>
      </c>
      <c r="W9" s="35">
        <f t="shared" si="0"/>
        <v>5890782</v>
      </c>
      <c r="X9" s="35">
        <f t="shared" ref="X9:X38" si="1">+C9+V9-W9</f>
        <v>359529332</v>
      </c>
    </row>
    <row r="10" spans="2:26" s="42" customFormat="1">
      <c r="B10" s="34" t="s">
        <v>14</v>
      </c>
      <c r="C10" s="28">
        <f>+MAYO!W10</f>
        <v>1237508503</v>
      </c>
      <c r="D10" s="34"/>
      <c r="E10" s="34">
        <v>3141756</v>
      </c>
      <c r="F10" s="34"/>
      <c r="G10" s="34">
        <v>0</v>
      </c>
      <c r="H10" s="34">
        <v>0</v>
      </c>
      <c r="I10" s="53">
        <v>0</v>
      </c>
      <c r="J10" s="34">
        <v>0</v>
      </c>
      <c r="K10" s="34">
        <v>1942985</v>
      </c>
      <c r="L10" s="34">
        <v>1124149</v>
      </c>
      <c r="M10" s="34">
        <v>1691388</v>
      </c>
      <c r="N10" s="34"/>
      <c r="O10" s="34">
        <v>3834018</v>
      </c>
      <c r="P10" s="34"/>
      <c r="Q10" s="34"/>
      <c r="R10" s="34"/>
      <c r="S10" s="34"/>
      <c r="T10" s="34">
        <v>4626550</v>
      </c>
      <c r="U10" s="34"/>
      <c r="V10" s="35">
        <f t="shared" si="0"/>
        <v>5750699</v>
      </c>
      <c r="W10" s="35">
        <f t="shared" si="0"/>
        <v>10610147</v>
      </c>
      <c r="X10" s="35">
        <f t="shared" si="1"/>
        <v>1232649055</v>
      </c>
    </row>
    <row r="11" spans="2:26">
      <c r="B11" s="27" t="s">
        <v>15</v>
      </c>
      <c r="C11" s="28">
        <f>+MAYO!W11</f>
        <v>107313575</v>
      </c>
      <c r="D11" s="27"/>
      <c r="E11" s="27"/>
      <c r="F11" s="34"/>
      <c r="G11" s="34"/>
      <c r="H11" s="34">
        <v>965300</v>
      </c>
      <c r="I11" s="50"/>
      <c r="J11" s="34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8">
        <f t="shared" si="0"/>
        <v>965300</v>
      </c>
      <c r="W11" s="28">
        <f t="shared" si="0"/>
        <v>0</v>
      </c>
      <c r="X11" s="28">
        <f t="shared" si="1"/>
        <v>108278875</v>
      </c>
    </row>
    <row r="12" spans="2:26">
      <c r="B12" s="27" t="s">
        <v>16</v>
      </c>
      <c r="C12" s="28">
        <f>+MAYO!W12</f>
        <v>36958105</v>
      </c>
      <c r="D12" s="27"/>
      <c r="E12" s="27"/>
      <c r="F12" s="34"/>
      <c r="G12" s="34"/>
      <c r="H12" s="50"/>
      <c r="I12" s="34">
        <v>802705</v>
      </c>
      <c r="J12" s="34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8">
        <f t="shared" si="0"/>
        <v>0</v>
      </c>
      <c r="W12" s="28">
        <f t="shared" si="0"/>
        <v>802705</v>
      </c>
      <c r="X12" s="28">
        <f t="shared" si="1"/>
        <v>36155400</v>
      </c>
    </row>
    <row r="13" spans="2:26">
      <c r="B13" s="27" t="s">
        <v>17</v>
      </c>
      <c r="C13" s="28">
        <f>+MAYO!W13</f>
        <v>347724815</v>
      </c>
      <c r="D13" s="27"/>
      <c r="E13" s="27"/>
      <c r="F13" s="34"/>
      <c r="G13" s="34"/>
      <c r="H13" s="50"/>
      <c r="I13" s="34">
        <v>1951420</v>
      </c>
      <c r="J13" s="34">
        <f>+K10+K9</f>
        <v>4857723</v>
      </c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8">
        <f t="shared" si="0"/>
        <v>4857723</v>
      </c>
      <c r="W13" s="28">
        <f t="shared" si="0"/>
        <v>1951420</v>
      </c>
      <c r="X13" s="28">
        <f t="shared" si="1"/>
        <v>350631118</v>
      </c>
    </row>
    <row r="14" spans="2:26">
      <c r="B14" s="27" t="s">
        <v>18</v>
      </c>
      <c r="C14" s="28">
        <f>+MAYO!W14</f>
        <v>92110953</v>
      </c>
      <c r="D14" s="27"/>
      <c r="E14" s="27"/>
      <c r="F14" s="34"/>
      <c r="G14" s="34"/>
      <c r="H14" s="50"/>
      <c r="I14" s="50"/>
      <c r="J14" s="34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8">
        <f t="shared" si="0"/>
        <v>0</v>
      </c>
      <c r="W14" s="28">
        <f t="shared" si="0"/>
        <v>0</v>
      </c>
      <c r="X14" s="28">
        <f t="shared" si="1"/>
        <v>92110953</v>
      </c>
    </row>
    <row r="15" spans="2:26">
      <c r="B15" s="27" t="s">
        <v>19</v>
      </c>
      <c r="C15" s="28">
        <f>+MAYO!W15</f>
        <v>179172904</v>
      </c>
      <c r="D15" s="27"/>
      <c r="E15" s="27"/>
      <c r="F15" s="34"/>
      <c r="G15" s="34"/>
      <c r="H15" s="50"/>
      <c r="I15" s="50"/>
      <c r="J15" s="34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8">
        <f t="shared" si="0"/>
        <v>0</v>
      </c>
      <c r="W15" s="28">
        <f t="shared" si="0"/>
        <v>0</v>
      </c>
      <c r="X15" s="28">
        <f t="shared" si="1"/>
        <v>179172904</v>
      </c>
    </row>
    <row r="16" spans="2:26">
      <c r="B16" s="27" t="s">
        <v>42</v>
      </c>
      <c r="C16" s="28">
        <f>+MAYO!W16</f>
        <v>17900000</v>
      </c>
      <c r="D16" s="27"/>
      <c r="E16" s="27"/>
      <c r="F16" s="34"/>
      <c r="G16" s="34"/>
      <c r="H16" s="50"/>
      <c r="I16" s="50"/>
      <c r="J16" s="34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8">
        <f t="shared" si="0"/>
        <v>0</v>
      </c>
      <c r="W16" s="28">
        <f t="shared" si="0"/>
        <v>0</v>
      </c>
      <c r="X16" s="28">
        <f t="shared" si="1"/>
        <v>17900000</v>
      </c>
    </row>
    <row r="17" spans="2:33" ht="0.75" customHeight="1">
      <c r="B17" s="27"/>
      <c r="C17" s="28"/>
      <c r="D17" s="27"/>
      <c r="E17" s="27"/>
      <c r="F17" s="34"/>
      <c r="G17" s="34"/>
      <c r="H17" s="50"/>
      <c r="I17" s="50"/>
      <c r="J17" s="34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8"/>
      <c r="W17" s="28"/>
      <c r="X17" s="28"/>
    </row>
    <row r="18" spans="2:33">
      <c r="B18" s="26" t="s">
        <v>20</v>
      </c>
      <c r="C18" s="27"/>
      <c r="D18" s="27">
        <v>0</v>
      </c>
      <c r="E18" s="27"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/>
      <c r="Q18" s="27"/>
      <c r="R18" s="27">
        <v>0</v>
      </c>
      <c r="S18" s="27">
        <v>0</v>
      </c>
      <c r="T18" s="27">
        <v>0</v>
      </c>
      <c r="U18" s="27">
        <v>0</v>
      </c>
      <c r="V18" s="28">
        <f t="shared" si="0"/>
        <v>0</v>
      </c>
      <c r="W18" s="28">
        <f t="shared" si="0"/>
        <v>0</v>
      </c>
      <c r="X18" s="28">
        <f t="shared" si="1"/>
        <v>0</v>
      </c>
      <c r="Y18" s="3"/>
      <c r="Z18" s="3"/>
      <c r="AA18" s="3"/>
      <c r="AB18" s="3"/>
      <c r="AC18" s="3"/>
      <c r="AD18" s="3"/>
    </row>
    <row r="19" spans="2:33">
      <c r="B19" s="30" t="s">
        <v>21</v>
      </c>
      <c r="C19" s="49">
        <f>+MAYO!W19</f>
        <v>152964195</v>
      </c>
      <c r="D19" s="27"/>
      <c r="E19" s="27"/>
      <c r="F19" s="34"/>
      <c r="G19" s="34"/>
      <c r="H19" s="50"/>
      <c r="I19" s="50"/>
      <c r="J19" s="34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8">
        <f t="shared" si="0"/>
        <v>0</v>
      </c>
      <c r="W19" s="28">
        <f t="shared" si="0"/>
        <v>0</v>
      </c>
      <c r="X19" s="28">
        <f t="shared" si="1"/>
        <v>152964195</v>
      </c>
      <c r="Y19" s="3"/>
      <c r="Z19" s="3"/>
      <c r="AA19" s="3"/>
      <c r="AB19" s="3"/>
      <c r="AC19" s="3"/>
      <c r="AD19" s="3"/>
    </row>
    <row r="20" spans="2:33" s="42" customFormat="1">
      <c r="B20" s="43" t="s">
        <v>22</v>
      </c>
      <c r="C20" s="49">
        <f>+MAYO!W20</f>
        <v>2673570823</v>
      </c>
      <c r="D20" s="34"/>
      <c r="E20" s="34"/>
      <c r="F20" s="34"/>
      <c r="G20" s="34"/>
      <c r="H20" s="50"/>
      <c r="I20" s="50"/>
      <c r="J20" s="34">
        <v>0</v>
      </c>
      <c r="K20" s="34"/>
      <c r="L20" s="34">
        <v>2084472</v>
      </c>
      <c r="M20" s="34"/>
      <c r="N20" s="34"/>
      <c r="O20" s="34"/>
      <c r="P20" s="34"/>
      <c r="Q20" s="34"/>
      <c r="R20" s="34"/>
      <c r="S20" s="34"/>
      <c r="T20" s="34"/>
      <c r="U20" s="34"/>
      <c r="V20" s="35">
        <f t="shared" si="0"/>
        <v>2084472</v>
      </c>
      <c r="W20" s="35">
        <f t="shared" si="0"/>
        <v>0</v>
      </c>
      <c r="X20" s="35">
        <f t="shared" si="1"/>
        <v>2675655295</v>
      </c>
      <c r="Y20" s="44"/>
      <c r="Z20" s="44"/>
      <c r="AA20" s="44"/>
      <c r="AB20" s="44"/>
      <c r="AC20" s="44"/>
      <c r="AD20" s="44"/>
    </row>
    <row r="21" spans="2:33">
      <c r="B21" s="30" t="s">
        <v>23</v>
      </c>
      <c r="C21" s="49">
        <f>+MAYO!W21</f>
        <v>206671506</v>
      </c>
      <c r="D21" s="27"/>
      <c r="E21" s="27"/>
      <c r="F21" s="34"/>
      <c r="G21" s="34"/>
      <c r="H21" s="50"/>
      <c r="I21" s="50"/>
      <c r="J21" s="34"/>
      <c r="K21" s="27">
        <v>0</v>
      </c>
      <c r="L21" s="27"/>
      <c r="M21" s="27">
        <v>2084472</v>
      </c>
      <c r="N21" s="27"/>
      <c r="O21" s="27"/>
      <c r="P21" s="27"/>
      <c r="Q21" s="27"/>
      <c r="R21" s="27"/>
      <c r="S21" s="27"/>
      <c r="T21" s="27"/>
      <c r="U21" s="27"/>
      <c r="V21" s="28">
        <f t="shared" si="0"/>
        <v>0</v>
      </c>
      <c r="W21" s="28">
        <f t="shared" si="0"/>
        <v>2084472</v>
      </c>
      <c r="X21" s="28">
        <f t="shared" si="1"/>
        <v>204587034</v>
      </c>
      <c r="Y21" s="3"/>
      <c r="Z21" s="3"/>
      <c r="AA21" s="3"/>
      <c r="AB21" s="3"/>
      <c r="AC21" s="3"/>
      <c r="AD21" s="3"/>
    </row>
    <row r="22" spans="2:33">
      <c r="B22" s="30" t="s">
        <v>24</v>
      </c>
      <c r="C22" s="49">
        <f>+MAYO!W22</f>
        <v>127099010</v>
      </c>
      <c r="D22" s="27"/>
      <c r="E22" s="27"/>
      <c r="F22" s="34"/>
      <c r="G22" s="34"/>
      <c r="H22" s="34">
        <v>0</v>
      </c>
      <c r="I22" s="50"/>
      <c r="J22" s="34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8">
        <f t="shared" si="0"/>
        <v>0</v>
      </c>
      <c r="W22" s="28">
        <f t="shared" si="0"/>
        <v>0</v>
      </c>
      <c r="X22" s="28">
        <f t="shared" si="1"/>
        <v>127099010</v>
      </c>
      <c r="Y22" s="3"/>
      <c r="Z22" s="3"/>
      <c r="AA22" s="3"/>
      <c r="AB22" s="3"/>
      <c r="AC22" s="3"/>
      <c r="AD22" s="3"/>
    </row>
    <row r="23" spans="2:33">
      <c r="B23" s="27" t="s">
        <v>25</v>
      </c>
      <c r="C23" s="49">
        <f>+MAYO!W23</f>
        <v>34700000</v>
      </c>
      <c r="D23" s="27"/>
      <c r="E23" s="27"/>
      <c r="F23" s="34"/>
      <c r="G23" s="34"/>
      <c r="H23" s="50"/>
      <c r="I23" s="50"/>
      <c r="J23" s="34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8">
        <f t="shared" si="0"/>
        <v>0</v>
      </c>
      <c r="W23" s="28">
        <f t="shared" si="0"/>
        <v>0</v>
      </c>
      <c r="X23" s="28">
        <f t="shared" si="1"/>
        <v>34700000</v>
      </c>
      <c r="Y23" s="3"/>
      <c r="Z23" s="3"/>
      <c r="AA23" s="3"/>
      <c r="AB23" s="3"/>
      <c r="AC23" s="3"/>
      <c r="AD23" s="3"/>
    </row>
    <row r="24" spans="2:33">
      <c r="B24" s="27" t="s">
        <v>26</v>
      </c>
      <c r="C24" s="49">
        <f>+MAYO!W24</f>
        <v>88606809</v>
      </c>
      <c r="D24" s="27"/>
      <c r="E24" s="27"/>
      <c r="F24" s="34"/>
      <c r="G24" s="34"/>
      <c r="H24" s="50"/>
      <c r="I24" s="50"/>
      <c r="J24" s="34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8">
        <f t="shared" si="0"/>
        <v>0</v>
      </c>
      <c r="W24" s="28">
        <f t="shared" si="0"/>
        <v>0</v>
      </c>
      <c r="X24" s="28">
        <f t="shared" si="1"/>
        <v>88606809</v>
      </c>
      <c r="Y24" s="3"/>
      <c r="Z24" s="3"/>
      <c r="AA24" s="3"/>
      <c r="AB24" s="3"/>
      <c r="AC24" s="3"/>
      <c r="AD24" s="3"/>
    </row>
    <row r="25" spans="2:33" ht="0.75" customHeight="1">
      <c r="B25" s="27"/>
      <c r="C25" s="27"/>
      <c r="D25" s="27"/>
      <c r="E25" s="27"/>
      <c r="F25" s="34"/>
      <c r="G25" s="34"/>
      <c r="H25" s="50"/>
      <c r="I25" s="50"/>
      <c r="J25" s="34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8"/>
      <c r="W25" s="28"/>
      <c r="X25" s="28"/>
      <c r="Y25" s="3"/>
      <c r="Z25" s="3"/>
      <c r="AA25" s="3"/>
      <c r="AB25" s="3"/>
      <c r="AC25" s="3"/>
      <c r="AD25" s="3"/>
    </row>
    <row r="26" spans="2:33">
      <c r="B26" s="26" t="s">
        <v>27</v>
      </c>
      <c r="C26" s="28"/>
      <c r="D26" s="27"/>
      <c r="E26" s="27"/>
      <c r="F26" s="34"/>
      <c r="G26" s="34"/>
      <c r="H26" s="50"/>
      <c r="I26" s="50"/>
      <c r="J26" s="34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8">
        <f t="shared" si="0"/>
        <v>0</v>
      </c>
      <c r="W26" s="28">
        <f t="shared" si="0"/>
        <v>0</v>
      </c>
      <c r="X26" s="28">
        <f t="shared" si="1"/>
        <v>0</v>
      </c>
    </row>
    <row r="27" spans="2:33" s="42" customFormat="1">
      <c r="B27" s="34" t="s">
        <v>28</v>
      </c>
      <c r="C27" s="35">
        <f>+MAYO!W27</f>
        <v>2566146163</v>
      </c>
      <c r="D27" s="34">
        <v>4435421</v>
      </c>
      <c r="E27" s="34"/>
      <c r="F27" s="34">
        <v>0</v>
      </c>
      <c r="G27" s="34"/>
      <c r="H27" s="50"/>
      <c r="I27" s="34">
        <v>2500600</v>
      </c>
      <c r="J27" s="34">
        <v>2743037</v>
      </c>
      <c r="K27" s="34"/>
      <c r="L27" s="34"/>
      <c r="M27" s="34"/>
      <c r="N27" s="34">
        <v>6017155</v>
      </c>
      <c r="O27" s="34"/>
      <c r="P27" s="34"/>
      <c r="Q27" s="34"/>
      <c r="R27" s="34"/>
      <c r="S27" s="34"/>
      <c r="T27" s="34">
        <v>3917160</v>
      </c>
      <c r="U27" s="34">
        <v>7814760</v>
      </c>
      <c r="V27" s="35">
        <f t="shared" si="0"/>
        <v>17112773</v>
      </c>
      <c r="W27" s="35">
        <f t="shared" si="0"/>
        <v>10315360</v>
      </c>
      <c r="X27" s="35">
        <f t="shared" si="1"/>
        <v>2572943576</v>
      </c>
    </row>
    <row r="28" spans="2:33">
      <c r="B28" s="30" t="s">
        <v>21</v>
      </c>
      <c r="C28" s="35">
        <f>+MAYO!W28</f>
        <v>373635150</v>
      </c>
      <c r="D28" s="27"/>
      <c r="E28" s="27"/>
      <c r="F28" s="34"/>
      <c r="G28" s="34"/>
      <c r="H28" s="50"/>
      <c r="I28" s="50"/>
      <c r="J28" s="34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8">
        <f t="shared" si="0"/>
        <v>0</v>
      </c>
      <c r="W28" s="28">
        <f t="shared" si="0"/>
        <v>0</v>
      </c>
      <c r="X28" s="28">
        <f t="shared" si="1"/>
        <v>373635150</v>
      </c>
    </row>
    <row r="29" spans="2:33">
      <c r="B29" s="30" t="s">
        <v>26</v>
      </c>
      <c r="C29" s="35">
        <f>+MAYO!W29</f>
        <v>111644151</v>
      </c>
      <c r="D29" s="27"/>
      <c r="E29" s="27"/>
      <c r="F29" s="34">
        <v>6601776</v>
      </c>
      <c r="G29" s="34"/>
      <c r="H29" s="50"/>
      <c r="I29" s="50"/>
      <c r="J29" s="34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8">
        <f t="shared" si="0"/>
        <v>6601776</v>
      </c>
      <c r="W29" s="28">
        <f t="shared" si="0"/>
        <v>0</v>
      </c>
      <c r="X29" s="28">
        <f t="shared" si="1"/>
        <v>118245927</v>
      </c>
    </row>
    <row r="30" spans="2:33">
      <c r="B30" s="30" t="s">
        <v>23</v>
      </c>
      <c r="C30" s="35">
        <f>+MAYO!W30</f>
        <v>462378501</v>
      </c>
      <c r="D30" s="27"/>
      <c r="E30" s="27"/>
      <c r="F30" s="34"/>
      <c r="G30" s="34"/>
      <c r="H30" s="50"/>
      <c r="I30" s="50"/>
      <c r="J30" s="34"/>
      <c r="K30" s="27">
        <v>2743037</v>
      </c>
      <c r="L30" s="27"/>
      <c r="M30" s="27"/>
      <c r="N30" s="27"/>
      <c r="O30" s="27"/>
      <c r="P30" s="27"/>
      <c r="Q30" s="27"/>
      <c r="R30" s="27"/>
      <c r="S30" s="27"/>
      <c r="T30" s="27">
        <v>6516120</v>
      </c>
      <c r="U30" s="27">
        <v>3917160</v>
      </c>
      <c r="V30" s="28">
        <f t="shared" si="0"/>
        <v>6516120</v>
      </c>
      <c r="W30" s="28">
        <f t="shared" si="0"/>
        <v>6660197</v>
      </c>
      <c r="X30" s="28">
        <f t="shared" si="1"/>
        <v>462234424</v>
      </c>
      <c r="AB30" s="4"/>
      <c r="AC30" s="4"/>
      <c r="AD30" s="5"/>
    </row>
    <row r="31" spans="2:33">
      <c r="B31" s="30" t="s">
        <v>29</v>
      </c>
      <c r="C31" s="35">
        <f>+MAYO!W31</f>
        <v>49341438</v>
      </c>
      <c r="D31" s="27"/>
      <c r="E31" s="27"/>
      <c r="F31" s="34"/>
      <c r="G31" s="34"/>
      <c r="H31" s="50"/>
      <c r="I31" s="50"/>
      <c r="J31" s="34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8">
        <f t="shared" si="0"/>
        <v>0</v>
      </c>
      <c r="W31" s="28">
        <f t="shared" si="0"/>
        <v>0</v>
      </c>
      <c r="X31" s="28">
        <f t="shared" si="1"/>
        <v>49341438</v>
      </c>
      <c r="AB31" s="4"/>
      <c r="AC31" s="4"/>
      <c r="AD31" s="5"/>
      <c r="AF31" s="4"/>
    </row>
    <row r="32" spans="2:33" s="42" customFormat="1">
      <c r="B32" s="43" t="s">
        <v>24</v>
      </c>
      <c r="C32" s="35">
        <f>+MAYO!W32</f>
        <v>461673424</v>
      </c>
      <c r="D32" s="34"/>
      <c r="E32" s="34">
        <v>4435421</v>
      </c>
      <c r="F32" s="34"/>
      <c r="G32" s="34">
        <v>6601776</v>
      </c>
      <c r="H32" s="34">
        <v>2500600</v>
      </c>
      <c r="I32" s="50"/>
      <c r="J32" s="34"/>
      <c r="K32" s="34"/>
      <c r="L32" s="34"/>
      <c r="M32" s="34"/>
      <c r="N32" s="34"/>
      <c r="O32" s="34">
        <v>6017155</v>
      </c>
      <c r="P32" s="34"/>
      <c r="Q32" s="34"/>
      <c r="R32" s="34"/>
      <c r="S32" s="34"/>
      <c r="T32" s="34">
        <v>1298640</v>
      </c>
      <c r="U32" s="34"/>
      <c r="V32" s="35">
        <f t="shared" si="0"/>
        <v>3799240</v>
      </c>
      <c r="W32" s="35">
        <f t="shared" si="0"/>
        <v>17054352</v>
      </c>
      <c r="X32" s="35">
        <f t="shared" si="1"/>
        <v>448418312</v>
      </c>
      <c r="AC32" s="47"/>
      <c r="AF32" s="47"/>
      <c r="AG32" s="47"/>
    </row>
    <row r="33" spans="2:33" ht="0.75" customHeight="1">
      <c r="B33" s="30"/>
      <c r="C33" s="28"/>
      <c r="D33" s="27"/>
      <c r="E33" s="27"/>
      <c r="F33" s="34"/>
      <c r="G33" s="34"/>
      <c r="H33" s="50"/>
      <c r="I33" s="50"/>
      <c r="J33" s="34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8"/>
      <c r="W33" s="28"/>
      <c r="X33" s="28"/>
      <c r="AC33" s="4"/>
      <c r="AF33" s="4"/>
      <c r="AG33" s="4"/>
    </row>
    <row r="34" spans="2:33" ht="27">
      <c r="B34" s="31" t="s">
        <v>30</v>
      </c>
      <c r="C34" s="28"/>
      <c r="D34" s="27"/>
      <c r="E34" s="27"/>
      <c r="F34" s="34"/>
      <c r="G34" s="34"/>
      <c r="H34" s="50"/>
      <c r="I34" s="50"/>
      <c r="J34" s="34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8">
        <f t="shared" si="0"/>
        <v>0</v>
      </c>
      <c r="W34" s="28">
        <f t="shared" si="0"/>
        <v>0</v>
      </c>
      <c r="X34" s="28">
        <f t="shared" si="1"/>
        <v>0</v>
      </c>
      <c r="AB34" s="4"/>
      <c r="AC34" s="4"/>
      <c r="AD34" s="5"/>
    </row>
    <row r="35" spans="2:33">
      <c r="B35" s="30" t="s">
        <v>32</v>
      </c>
      <c r="C35" s="28">
        <f>+MAYO!W35</f>
        <v>641231787</v>
      </c>
      <c r="D35" s="27"/>
      <c r="E35" s="27"/>
      <c r="F35" s="34"/>
      <c r="G35" s="34"/>
      <c r="H35" s="50"/>
      <c r="I35" s="50"/>
      <c r="J35" s="34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8">
        <f t="shared" si="0"/>
        <v>0</v>
      </c>
      <c r="W35" s="28">
        <f t="shared" si="0"/>
        <v>0</v>
      </c>
      <c r="X35" s="28">
        <f t="shared" si="1"/>
        <v>641231787</v>
      </c>
    </row>
    <row r="36" spans="2:33">
      <c r="B36" s="30" t="s">
        <v>31</v>
      </c>
      <c r="C36" s="28">
        <f>+MAYO!W36</f>
        <v>15838210</v>
      </c>
      <c r="D36" s="27"/>
      <c r="E36" s="27"/>
      <c r="F36" s="34"/>
      <c r="G36" s="34"/>
      <c r="H36" s="50"/>
      <c r="I36" s="50"/>
      <c r="J36" s="34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8">
        <f t="shared" si="0"/>
        <v>0</v>
      </c>
      <c r="W36" s="28">
        <f t="shared" si="0"/>
        <v>0</v>
      </c>
      <c r="X36" s="28">
        <f t="shared" si="1"/>
        <v>15838210</v>
      </c>
    </row>
    <row r="37" spans="2:33">
      <c r="B37" s="30" t="s">
        <v>43</v>
      </c>
      <c r="C37" s="28">
        <f>+MAYO!W37</f>
        <v>67201000</v>
      </c>
      <c r="D37" s="27"/>
      <c r="E37" s="27"/>
      <c r="F37" s="34"/>
      <c r="G37" s="34"/>
      <c r="H37" s="50"/>
      <c r="I37" s="50"/>
      <c r="J37" s="34"/>
      <c r="K37" s="27"/>
      <c r="L37" s="27"/>
      <c r="M37" s="27"/>
      <c r="N37" s="27"/>
      <c r="O37" s="27">
        <v>0</v>
      </c>
      <c r="P37" s="27"/>
      <c r="Q37" s="27"/>
      <c r="R37" s="27">
        <v>0</v>
      </c>
      <c r="S37" s="27">
        <v>52267445</v>
      </c>
      <c r="T37" s="27"/>
      <c r="U37" s="27"/>
      <c r="V37" s="28">
        <f t="shared" si="0"/>
        <v>0</v>
      </c>
      <c r="W37" s="28">
        <f t="shared" si="0"/>
        <v>52267445</v>
      </c>
      <c r="X37" s="28">
        <f t="shared" si="1"/>
        <v>14933555</v>
      </c>
    </row>
    <row r="38" spans="2:33">
      <c r="B38" s="30" t="s">
        <v>41</v>
      </c>
      <c r="C38" s="28">
        <f>+MAYO!W38</f>
        <v>92440486</v>
      </c>
      <c r="D38" s="27"/>
      <c r="E38" s="27"/>
      <c r="F38" s="34"/>
      <c r="G38" s="34"/>
      <c r="H38" s="50"/>
      <c r="I38" s="50"/>
      <c r="J38" s="34"/>
      <c r="K38" s="27"/>
      <c r="L38" s="27"/>
      <c r="M38" s="27"/>
      <c r="N38" s="27">
        <v>0</v>
      </c>
      <c r="O38" s="27"/>
      <c r="P38" s="27"/>
      <c r="Q38" s="27"/>
      <c r="R38" s="27">
        <v>52267445</v>
      </c>
      <c r="S38" s="27"/>
      <c r="T38" s="27"/>
      <c r="U38" s="27"/>
      <c r="V38" s="28">
        <f t="shared" si="0"/>
        <v>52267445</v>
      </c>
      <c r="W38" s="28">
        <f t="shared" si="0"/>
        <v>0</v>
      </c>
      <c r="X38" s="28">
        <f t="shared" si="1"/>
        <v>144707931</v>
      </c>
    </row>
    <row r="39" spans="2:33" s="2" customFormat="1">
      <c r="B39" s="28" t="s">
        <v>5</v>
      </c>
      <c r="C39" s="28">
        <f>C8+C9+C10+C11+C12+C13+C14+C15+C16+C19+C20+C21+C22+C23+C24+C27+C28+C29+C30+C31+C32+C35+C36+C37+C38</f>
        <v>11038401222</v>
      </c>
      <c r="D39" s="35">
        <f>SUM(D8:D38)</f>
        <v>7577177</v>
      </c>
      <c r="E39" s="35">
        <f>SUM(E8:E38)</f>
        <v>7577177</v>
      </c>
      <c r="F39" s="35">
        <f>SUM(F8:F38)</f>
        <v>6601776</v>
      </c>
      <c r="G39" s="35">
        <f>SUM(G8:G38)</f>
        <v>6601776</v>
      </c>
      <c r="H39" s="35">
        <f t="shared" ref="H39:X39" si="2">SUM(H8:H38)</f>
        <v>5254725</v>
      </c>
      <c r="I39" s="28">
        <f t="shared" si="2"/>
        <v>5254725</v>
      </c>
      <c r="J39" s="35">
        <f t="shared" ref="J39:K39" si="3">SUM(J8:J38)</f>
        <v>7600760</v>
      </c>
      <c r="K39" s="28">
        <f t="shared" si="3"/>
        <v>7600760</v>
      </c>
      <c r="L39" s="28">
        <f t="shared" ref="L39:M39" si="4">SUM(L8:L38)</f>
        <v>4900009</v>
      </c>
      <c r="M39" s="28">
        <f t="shared" si="4"/>
        <v>4900009</v>
      </c>
      <c r="N39" s="28">
        <f t="shared" si="2"/>
        <v>9851173</v>
      </c>
      <c r="O39" s="28">
        <f t="shared" si="2"/>
        <v>9851173</v>
      </c>
      <c r="P39" s="28">
        <f t="shared" si="2"/>
        <v>0</v>
      </c>
      <c r="Q39" s="28">
        <f t="shared" si="2"/>
        <v>0</v>
      </c>
      <c r="R39" s="28">
        <f t="shared" si="2"/>
        <v>52267445</v>
      </c>
      <c r="S39" s="28">
        <f t="shared" si="2"/>
        <v>52267445</v>
      </c>
      <c r="T39" s="28">
        <f t="shared" si="2"/>
        <v>16358470</v>
      </c>
      <c r="U39" s="28">
        <f t="shared" si="2"/>
        <v>16358470</v>
      </c>
      <c r="V39" s="28">
        <f>SUM(V8:V38)</f>
        <v>110411535</v>
      </c>
      <c r="W39" s="28">
        <f t="shared" si="2"/>
        <v>110411535</v>
      </c>
      <c r="X39" s="28">
        <f t="shared" si="2"/>
        <v>11038401222</v>
      </c>
    </row>
    <row r="40" spans="2:33" s="2" customFormat="1">
      <c r="B40" s="32"/>
      <c r="C40" s="32"/>
      <c r="D40" s="32"/>
      <c r="E40" s="32"/>
      <c r="F40" s="36"/>
      <c r="G40" s="36"/>
      <c r="H40" s="36"/>
      <c r="I40" s="32"/>
      <c r="J40" s="36"/>
      <c r="K40" s="36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>
        <f>+X39-C39</f>
        <v>0</v>
      </c>
    </row>
    <row r="41" spans="2:33" s="2" customFormat="1">
      <c r="B41" s="20"/>
      <c r="C41" s="20"/>
      <c r="D41" s="20"/>
      <c r="E41" s="20"/>
      <c r="F41" s="37"/>
      <c r="G41" s="37"/>
      <c r="H41" s="37"/>
      <c r="I41" s="20"/>
      <c r="J41" s="37"/>
      <c r="K41" s="37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</row>
    <row r="42" spans="2:33">
      <c r="B42" s="23" t="s">
        <v>44</v>
      </c>
      <c r="C42" s="22"/>
      <c r="H42" s="38"/>
      <c r="I42" s="21"/>
      <c r="J42" s="45"/>
      <c r="K42" s="45"/>
      <c r="L42" s="21"/>
      <c r="M42" s="21"/>
      <c r="N42" s="21"/>
      <c r="O42" s="21"/>
      <c r="P42" s="22"/>
      <c r="Q42" s="22"/>
      <c r="R42" s="24"/>
      <c r="S42" s="24"/>
      <c r="T42" s="24"/>
      <c r="U42" s="24"/>
      <c r="V42" s="24"/>
      <c r="W42" s="24"/>
      <c r="X42" s="21"/>
    </row>
    <row r="43" spans="2:33">
      <c r="B43" s="21" t="s">
        <v>45</v>
      </c>
      <c r="C43" s="22"/>
      <c r="H43" s="38"/>
      <c r="I43" s="21"/>
      <c r="J43" s="45"/>
      <c r="K43" s="45"/>
      <c r="L43" s="21"/>
      <c r="M43" s="21"/>
      <c r="N43" s="21"/>
      <c r="O43" s="21"/>
      <c r="P43" s="22"/>
      <c r="Q43" s="22"/>
      <c r="R43" s="24"/>
      <c r="S43" s="24"/>
      <c r="T43" s="24"/>
      <c r="U43" s="24"/>
      <c r="V43" s="24"/>
      <c r="W43" s="24"/>
      <c r="X43" s="21" t="s">
        <v>57</v>
      </c>
    </row>
    <row r="44" spans="2:33">
      <c r="B44" s="21"/>
      <c r="C44" s="22"/>
      <c r="H44" s="38"/>
      <c r="I44" s="21"/>
      <c r="J44" s="45"/>
      <c r="K44" s="45"/>
      <c r="L44" s="21"/>
      <c r="M44" s="21"/>
      <c r="N44" s="21"/>
      <c r="O44" s="21"/>
      <c r="P44" s="22"/>
      <c r="Q44" s="22"/>
      <c r="R44" s="24"/>
      <c r="S44" s="24"/>
      <c r="T44" s="24"/>
      <c r="U44" s="24"/>
      <c r="V44" s="54" t="s">
        <v>48</v>
      </c>
      <c r="W44" s="24"/>
      <c r="X44" s="21"/>
    </row>
    <row r="45" spans="2:33" ht="16.5">
      <c r="B45" s="13"/>
      <c r="C45" s="14"/>
      <c r="F45" s="22"/>
      <c r="G45" s="22"/>
      <c r="H45" s="65"/>
      <c r="I45" s="65"/>
      <c r="J45" s="46"/>
      <c r="K45" s="46"/>
      <c r="L45" s="13"/>
      <c r="M45" s="13"/>
      <c r="N45" s="13"/>
      <c r="O45" s="13"/>
      <c r="P45" s="14"/>
      <c r="Q45" s="14"/>
      <c r="R45" s="13"/>
      <c r="S45" s="13"/>
      <c r="T45" s="13"/>
      <c r="U45" s="13"/>
      <c r="V45" s="15"/>
      <c r="W45" s="13"/>
      <c r="X45" s="13"/>
    </row>
    <row r="46" spans="2:33" ht="16.5">
      <c r="B46" s="13"/>
      <c r="C46" s="14"/>
      <c r="F46" s="22"/>
      <c r="G46" s="22"/>
      <c r="H46" s="38"/>
      <c r="I46" s="38"/>
      <c r="J46" s="46"/>
      <c r="K46" s="46"/>
      <c r="L46" s="13"/>
      <c r="M46" s="13"/>
      <c r="N46" s="13"/>
      <c r="O46" s="13"/>
      <c r="P46" s="14"/>
      <c r="Q46" s="14"/>
      <c r="R46" s="13"/>
      <c r="S46" s="13"/>
      <c r="T46" s="13"/>
      <c r="U46" s="13"/>
      <c r="V46" s="13"/>
      <c r="W46" s="13"/>
      <c r="X46" s="13"/>
    </row>
    <row r="47" spans="2:33" ht="16.5">
      <c r="B47" s="13"/>
      <c r="C47" s="14"/>
      <c r="F47" s="22"/>
      <c r="G47" s="22"/>
      <c r="H47" s="38"/>
      <c r="I47" s="38"/>
      <c r="J47" s="46"/>
      <c r="K47" s="46"/>
      <c r="L47" s="13"/>
      <c r="M47" s="13"/>
      <c r="N47" s="13"/>
      <c r="O47" s="13"/>
      <c r="P47" s="14"/>
      <c r="Q47" s="14"/>
      <c r="R47" s="13"/>
      <c r="S47" s="13"/>
      <c r="T47" s="13"/>
      <c r="U47" s="13"/>
      <c r="V47" s="13"/>
      <c r="W47" s="13"/>
      <c r="X47" s="13"/>
    </row>
    <row r="48" spans="2:33" ht="16.5">
      <c r="B48" s="13"/>
      <c r="C48" s="14"/>
      <c r="F48" s="14"/>
      <c r="G48" s="14"/>
      <c r="H48" s="39"/>
      <c r="I48" s="51"/>
      <c r="J48" s="46"/>
      <c r="K48" s="46"/>
      <c r="L48" s="13"/>
      <c r="M48" s="13"/>
      <c r="N48" s="13"/>
      <c r="O48" s="13"/>
      <c r="P48" s="14"/>
      <c r="Q48" s="14"/>
      <c r="R48" s="13"/>
      <c r="S48" s="13"/>
      <c r="T48" s="13"/>
      <c r="U48" s="13"/>
      <c r="V48" s="13"/>
      <c r="W48" s="13"/>
      <c r="X48" s="13"/>
    </row>
    <row r="49" spans="2:46" ht="16.5">
      <c r="B49" s="16"/>
      <c r="C49" s="14"/>
      <c r="F49" s="52"/>
      <c r="G49" s="52"/>
      <c r="H49" s="51"/>
      <c r="I49" s="51"/>
      <c r="J49" s="39"/>
      <c r="K49" s="46"/>
      <c r="L49" s="14"/>
      <c r="M49" s="14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</row>
    <row r="50" spans="2:46" ht="16.5">
      <c r="C50" s="6"/>
      <c r="D50" s="6"/>
      <c r="E50" s="6"/>
      <c r="F50" s="14"/>
      <c r="G50" s="14"/>
      <c r="H50" s="39"/>
      <c r="I50" s="39"/>
      <c r="J50" s="40"/>
      <c r="L50" s="6"/>
      <c r="M50" s="6"/>
    </row>
    <row r="51" spans="2:46" ht="16.5">
      <c r="C51" s="6"/>
      <c r="D51" s="6"/>
      <c r="E51" s="6"/>
      <c r="F51" s="52"/>
      <c r="G51" s="52"/>
      <c r="H51" s="51"/>
      <c r="I51" s="51"/>
      <c r="J51" s="40"/>
      <c r="L51" s="6"/>
      <c r="M51" s="6"/>
    </row>
    <row r="52" spans="2:46" ht="16.5">
      <c r="C52" s="6"/>
      <c r="D52" s="6"/>
      <c r="E52" s="6"/>
      <c r="F52" s="14"/>
      <c r="G52" s="14"/>
      <c r="H52" s="39"/>
      <c r="I52" s="39"/>
      <c r="J52" s="40"/>
      <c r="L52" s="6"/>
      <c r="M52" s="6"/>
    </row>
    <row r="53" spans="2:46">
      <c r="B53" s="40"/>
      <c r="C53" s="6"/>
      <c r="D53" s="6"/>
      <c r="E53" s="6"/>
      <c r="F53" s="40"/>
      <c r="G53" s="40"/>
      <c r="H53" s="40"/>
      <c r="I53" s="6"/>
      <c r="J53" s="40"/>
      <c r="L53" s="6"/>
      <c r="M53" s="6"/>
      <c r="AT53" s="7"/>
    </row>
    <row r="54" spans="2:46">
      <c r="C54" s="6"/>
      <c r="D54" s="6"/>
      <c r="E54" s="6"/>
      <c r="F54" s="40"/>
      <c r="G54" s="40"/>
      <c r="H54" s="40"/>
      <c r="I54" s="6"/>
      <c r="J54" s="40"/>
      <c r="L54" s="6"/>
      <c r="M54" s="6"/>
      <c r="AT54" s="7"/>
    </row>
    <row r="55" spans="2:46">
      <c r="C55" s="6"/>
      <c r="D55" s="6"/>
      <c r="E55" s="6"/>
      <c r="F55" s="40"/>
      <c r="G55" s="40"/>
      <c r="I55" s="6"/>
      <c r="J55" s="40"/>
      <c r="L55" s="6"/>
      <c r="M55" s="6"/>
      <c r="AT55" s="7"/>
    </row>
    <row r="56" spans="2:46">
      <c r="C56" s="6"/>
      <c r="D56" s="6"/>
      <c r="E56" s="6"/>
      <c r="F56" s="40"/>
      <c r="G56" s="40"/>
      <c r="H56" s="40"/>
      <c r="I56" s="6"/>
      <c r="J56" s="40"/>
      <c r="L56" s="6"/>
      <c r="M56" s="6"/>
      <c r="AT56" s="7"/>
    </row>
    <row r="57" spans="2:46">
      <c r="C57" s="6"/>
      <c r="D57" s="6"/>
      <c r="E57" s="6"/>
      <c r="F57" s="40"/>
      <c r="G57" s="40"/>
      <c r="H57" s="40"/>
      <c r="I57" s="6"/>
      <c r="J57" s="40"/>
      <c r="L57" s="6"/>
      <c r="M57" s="6"/>
      <c r="AT57" s="7"/>
    </row>
    <row r="58" spans="2:46">
      <c r="C58" s="6"/>
      <c r="D58" s="6"/>
      <c r="E58" s="6"/>
      <c r="F58" s="40"/>
      <c r="G58" s="40"/>
      <c r="H58" s="40"/>
      <c r="I58" s="6"/>
      <c r="J58" s="40"/>
      <c r="L58" s="6"/>
      <c r="M58" s="6"/>
      <c r="AT58" s="7"/>
    </row>
    <row r="59" spans="2:46">
      <c r="C59" s="6"/>
      <c r="D59" s="6"/>
      <c r="E59" s="6"/>
      <c r="F59" s="40"/>
      <c r="G59" s="40"/>
      <c r="H59" s="40"/>
      <c r="I59" s="6"/>
      <c r="J59" s="40"/>
      <c r="L59" s="6"/>
      <c r="M59" s="6"/>
      <c r="AT59" s="7"/>
    </row>
    <row r="60" spans="2:46">
      <c r="C60" s="6"/>
      <c r="D60" s="6"/>
      <c r="E60" s="6"/>
      <c r="F60" s="40"/>
      <c r="G60" s="40"/>
      <c r="H60" s="40"/>
      <c r="I60" s="6"/>
      <c r="J60" s="40"/>
      <c r="L60" s="6"/>
      <c r="M60" s="6"/>
      <c r="AT60" s="7"/>
    </row>
    <row r="61" spans="2:46">
      <c r="C61" s="6"/>
      <c r="D61" s="6"/>
      <c r="E61" s="6"/>
      <c r="F61" s="40"/>
      <c r="G61" s="40"/>
      <c r="H61" s="40"/>
      <c r="I61" s="6"/>
      <c r="J61" s="40"/>
      <c r="L61" s="6"/>
      <c r="M61" s="6"/>
      <c r="AT61" s="7"/>
    </row>
    <row r="62" spans="2:46">
      <c r="C62" s="6"/>
      <c r="D62" s="6"/>
      <c r="E62" s="6"/>
      <c r="F62" s="40"/>
      <c r="G62" s="40"/>
      <c r="H62" s="40"/>
      <c r="I62" s="6"/>
      <c r="J62" s="40"/>
      <c r="L62" s="6"/>
      <c r="M62" s="6"/>
      <c r="AT62" s="7"/>
    </row>
    <row r="63" spans="2:46">
      <c r="C63" s="6"/>
      <c r="D63" s="6"/>
      <c r="E63" s="6"/>
      <c r="F63" s="40"/>
      <c r="G63" s="40"/>
      <c r="H63" s="40"/>
      <c r="I63" s="6"/>
      <c r="J63" s="40"/>
      <c r="L63" s="6"/>
      <c r="M63" s="6"/>
      <c r="AT63" s="7"/>
    </row>
    <row r="64" spans="2:46">
      <c r="C64" s="6"/>
      <c r="D64" s="6"/>
      <c r="E64" s="6"/>
      <c r="F64" s="40"/>
      <c r="G64" s="40"/>
      <c r="H64" s="40"/>
      <c r="I64" s="6"/>
      <c r="J64" s="40"/>
      <c r="L64" s="6"/>
      <c r="M64" s="6"/>
      <c r="AT64" s="7"/>
    </row>
    <row r="65" spans="3:48">
      <c r="C65" s="6"/>
      <c r="D65" s="6"/>
      <c r="E65" s="6"/>
      <c r="F65" s="40"/>
      <c r="G65" s="40"/>
      <c r="H65" s="40"/>
      <c r="I65" s="6"/>
      <c r="J65" s="40"/>
      <c r="L65" s="6"/>
      <c r="M65" s="6"/>
      <c r="AT65" s="7"/>
    </row>
    <row r="66" spans="3:48">
      <c r="C66" s="6"/>
      <c r="D66" s="6"/>
      <c r="E66" s="6"/>
      <c r="F66" s="40"/>
      <c r="G66" s="40"/>
      <c r="H66" s="40"/>
      <c r="I66" s="6"/>
      <c r="J66" s="40"/>
      <c r="L66" s="6"/>
      <c r="M66" s="6"/>
      <c r="AT66" s="7"/>
    </row>
    <row r="67" spans="3:48">
      <c r="C67" s="6"/>
      <c r="D67" s="6"/>
      <c r="E67" s="6"/>
      <c r="F67" s="40"/>
      <c r="G67" s="40"/>
      <c r="H67" s="40"/>
      <c r="I67" s="6"/>
      <c r="J67" s="40"/>
      <c r="L67" s="6"/>
      <c r="M67" s="6"/>
      <c r="AT67" s="7"/>
    </row>
    <row r="68" spans="3:48">
      <c r="C68" s="6"/>
      <c r="D68" s="6"/>
      <c r="E68" s="6"/>
      <c r="F68" s="40"/>
      <c r="G68" s="40"/>
      <c r="H68" s="40"/>
      <c r="I68" s="6"/>
      <c r="J68" s="40"/>
      <c r="L68" s="6"/>
      <c r="M68" s="6"/>
      <c r="AO68" s="8"/>
      <c r="AP68" s="8"/>
      <c r="AQ68" s="8"/>
      <c r="AR68" s="8"/>
      <c r="AS68" s="8"/>
      <c r="AT68" s="7"/>
    </row>
    <row r="69" spans="3:48">
      <c r="C69" s="6"/>
      <c r="D69" s="6"/>
      <c r="E69" s="6"/>
      <c r="F69" s="40"/>
      <c r="G69" s="40"/>
      <c r="H69" s="40"/>
      <c r="I69" s="6"/>
      <c r="J69" s="40"/>
      <c r="L69" s="6"/>
      <c r="M69" s="6"/>
      <c r="AO69" s="4"/>
      <c r="AP69" s="4"/>
      <c r="AQ69" s="4"/>
      <c r="AR69" s="4"/>
      <c r="AS69" s="4"/>
      <c r="AT69" s="7"/>
      <c r="AV69" s="4"/>
    </row>
    <row r="70" spans="3:48">
      <c r="C70" s="6"/>
      <c r="D70" s="6"/>
      <c r="E70" s="6"/>
      <c r="F70" s="40"/>
      <c r="G70" s="40"/>
      <c r="H70" s="40"/>
      <c r="I70" s="6"/>
      <c r="J70" s="40"/>
      <c r="L70" s="6"/>
      <c r="M70" s="6"/>
    </row>
    <row r="71" spans="3:48">
      <c r="C71" s="6"/>
      <c r="D71" s="6"/>
      <c r="E71" s="6"/>
      <c r="F71" s="40"/>
      <c r="G71" s="40"/>
      <c r="H71" s="40"/>
      <c r="I71" s="6"/>
      <c r="J71" s="40"/>
      <c r="L71" s="6"/>
      <c r="M71" s="6"/>
    </row>
    <row r="72" spans="3:48">
      <c r="C72" s="6"/>
      <c r="D72" s="6"/>
      <c r="E72" s="6"/>
      <c r="F72" s="40"/>
      <c r="G72" s="40"/>
      <c r="H72" s="40"/>
      <c r="I72" s="6"/>
      <c r="J72" s="40"/>
      <c r="L72" s="6"/>
      <c r="M72" s="6"/>
    </row>
    <row r="73" spans="3:48">
      <c r="C73" s="6"/>
      <c r="D73" s="6"/>
      <c r="E73" s="6"/>
      <c r="F73" s="40"/>
      <c r="G73" s="40"/>
      <c r="H73" s="40"/>
      <c r="I73" s="6"/>
      <c r="J73" s="40"/>
      <c r="L73" s="6"/>
      <c r="M73" s="6"/>
    </row>
    <row r="74" spans="3:48">
      <c r="C74" s="6"/>
      <c r="D74" s="6"/>
      <c r="E74" s="6"/>
      <c r="F74" s="40"/>
      <c r="G74" s="40"/>
      <c r="H74" s="40"/>
      <c r="I74" s="6"/>
      <c r="J74" s="40"/>
      <c r="L74" s="6"/>
      <c r="M74" s="6"/>
    </row>
    <row r="75" spans="3:48">
      <c r="C75" s="6"/>
      <c r="D75" s="6"/>
      <c r="E75" s="6"/>
      <c r="F75" s="40"/>
      <c r="G75" s="40"/>
      <c r="H75" s="40"/>
      <c r="I75" s="6"/>
      <c r="J75" s="40"/>
      <c r="L75" s="6"/>
      <c r="M75" s="6"/>
    </row>
    <row r="76" spans="3:48">
      <c r="C76" s="6"/>
      <c r="D76" s="6"/>
      <c r="E76" s="6"/>
      <c r="F76" s="40"/>
      <c r="G76" s="40"/>
      <c r="H76" s="40"/>
      <c r="I76" s="6"/>
      <c r="J76" s="40"/>
      <c r="L76" s="6"/>
      <c r="M76" s="6"/>
    </row>
    <row r="77" spans="3:48">
      <c r="C77" s="6"/>
      <c r="D77" s="6"/>
      <c r="E77" s="6"/>
      <c r="F77" s="40"/>
      <c r="G77" s="40"/>
      <c r="H77" s="40"/>
      <c r="I77" s="6"/>
      <c r="J77" s="40"/>
      <c r="L77" s="6"/>
      <c r="M77" s="6"/>
    </row>
    <row r="78" spans="3:48">
      <c r="C78" s="6"/>
      <c r="D78" s="6"/>
      <c r="E78" s="6"/>
      <c r="F78" s="40"/>
      <c r="G78" s="40"/>
      <c r="H78" s="40"/>
      <c r="I78" s="6"/>
      <c r="J78" s="40"/>
      <c r="L78" s="6"/>
      <c r="M78" s="6"/>
    </row>
    <row r="79" spans="3:48">
      <c r="C79" s="6"/>
      <c r="D79" s="6"/>
      <c r="E79" s="6"/>
      <c r="F79" s="40"/>
      <c r="G79" s="40"/>
      <c r="H79" s="40"/>
      <c r="I79" s="6"/>
      <c r="J79" s="40"/>
      <c r="L79" s="6"/>
      <c r="M79" s="6"/>
    </row>
    <row r="80" spans="3:48">
      <c r="C80" s="9"/>
      <c r="D80" s="6"/>
      <c r="E80" s="6"/>
      <c r="F80" s="40"/>
      <c r="G80" s="40"/>
      <c r="H80" s="40"/>
      <c r="I80" s="9"/>
      <c r="J80" s="41"/>
      <c r="L80" s="9"/>
      <c r="M80" s="9"/>
    </row>
    <row r="81" spans="3:13">
      <c r="C81" s="9"/>
      <c r="D81" s="6"/>
      <c r="E81" s="6"/>
      <c r="F81" s="40"/>
      <c r="G81" s="40"/>
      <c r="H81" s="40"/>
      <c r="I81" s="9"/>
      <c r="J81" s="41"/>
      <c r="L81" s="9"/>
      <c r="M81" s="9"/>
    </row>
    <row r="82" spans="3:13">
      <c r="C82" s="9"/>
      <c r="D82" s="6"/>
      <c r="E82" s="6"/>
      <c r="F82" s="40"/>
      <c r="G82" s="40"/>
      <c r="H82" s="40"/>
      <c r="I82" s="9"/>
      <c r="J82" s="41"/>
      <c r="L82" s="9"/>
      <c r="M82" s="9"/>
    </row>
    <row r="83" spans="3:13">
      <c r="C83" s="9"/>
      <c r="D83" s="6"/>
      <c r="E83" s="6"/>
      <c r="F83" s="40"/>
      <c r="G83" s="40"/>
      <c r="H83" s="40"/>
      <c r="I83" s="9"/>
      <c r="J83" s="41"/>
      <c r="L83" s="9"/>
      <c r="M83" s="9"/>
    </row>
    <row r="84" spans="3:13">
      <c r="C84" s="9"/>
      <c r="D84" s="6"/>
      <c r="E84" s="6"/>
      <c r="F84" s="40"/>
      <c r="G84" s="40"/>
      <c r="H84" s="40"/>
      <c r="I84" s="9"/>
      <c r="J84" s="41"/>
      <c r="L84" s="9"/>
      <c r="M84" s="9"/>
    </row>
    <row r="85" spans="3:13">
      <c r="C85" s="9"/>
      <c r="D85" s="6"/>
      <c r="E85" s="6"/>
      <c r="F85" s="40"/>
      <c r="G85" s="40"/>
      <c r="H85" s="40"/>
      <c r="I85" s="10"/>
      <c r="J85" s="41"/>
      <c r="L85" s="9"/>
      <c r="M85" s="9"/>
    </row>
    <row r="86" spans="3:13">
      <c r="C86" s="9"/>
      <c r="D86" s="6"/>
      <c r="E86" s="6"/>
      <c r="F86" s="40"/>
      <c r="G86" s="40"/>
      <c r="H86" s="40"/>
      <c r="I86" s="11"/>
      <c r="J86" s="41"/>
      <c r="L86" s="9"/>
      <c r="M86" s="9"/>
    </row>
    <row r="87" spans="3:13">
      <c r="C87" s="9"/>
      <c r="D87" s="6"/>
      <c r="E87" s="12"/>
      <c r="F87" s="40"/>
      <c r="G87" s="40"/>
      <c r="H87" s="40"/>
      <c r="I87" s="9"/>
      <c r="J87" s="41"/>
      <c r="L87" s="9"/>
      <c r="M87" s="9"/>
    </row>
    <row r="88" spans="3:13">
      <c r="C88" s="9"/>
      <c r="D88" s="6"/>
      <c r="E88" s="6"/>
      <c r="F88" s="40"/>
      <c r="G88" s="40"/>
      <c r="H88" s="40"/>
      <c r="I88" s="9"/>
      <c r="J88" s="41"/>
      <c r="L88" s="9"/>
      <c r="M88" s="9"/>
    </row>
    <row r="89" spans="3:13">
      <c r="C89" s="9"/>
      <c r="D89" s="9"/>
      <c r="E89" s="6"/>
      <c r="F89" s="41"/>
      <c r="G89" s="41"/>
      <c r="H89" s="41"/>
      <c r="I89" s="9"/>
      <c r="J89" s="41"/>
      <c r="L89" s="9"/>
      <c r="M89" s="9"/>
    </row>
    <row r="90" spans="3:13">
      <c r="C90" s="9"/>
      <c r="D90" s="9"/>
      <c r="E90" s="9"/>
      <c r="F90" s="41"/>
      <c r="G90" s="41"/>
      <c r="H90" s="41"/>
      <c r="I90" s="9"/>
      <c r="J90" s="41"/>
      <c r="L90" s="9"/>
      <c r="M90" s="9"/>
    </row>
    <row r="91" spans="3:13">
      <c r="C91" s="9"/>
      <c r="D91" s="6"/>
      <c r="E91" s="6"/>
      <c r="F91" s="40"/>
      <c r="G91" s="40"/>
      <c r="H91" s="41"/>
      <c r="I91" s="9"/>
      <c r="J91" s="41"/>
      <c r="L91" s="9"/>
      <c r="M91" s="9"/>
    </row>
    <row r="92" spans="3:13">
      <c r="C92" s="9"/>
      <c r="D92" s="9"/>
      <c r="E92" s="9"/>
      <c r="F92" s="41"/>
      <c r="G92" s="40"/>
      <c r="H92" s="41"/>
      <c r="I92" s="9"/>
      <c r="J92" s="41"/>
      <c r="L92" s="9"/>
      <c r="M92" s="9"/>
    </row>
    <row r="93" spans="3:13">
      <c r="C93" s="9"/>
      <c r="D93" s="9"/>
      <c r="E93" s="9"/>
      <c r="F93" s="41"/>
      <c r="G93" s="41"/>
      <c r="H93" s="41"/>
      <c r="I93" s="9"/>
      <c r="J93" s="41"/>
      <c r="L93" s="9"/>
      <c r="M93" s="9"/>
    </row>
    <row r="94" spans="3:13">
      <c r="C94" s="9"/>
      <c r="D94" s="9"/>
      <c r="E94" s="9"/>
      <c r="F94" s="41"/>
      <c r="G94" s="41"/>
      <c r="H94" s="41"/>
      <c r="I94" s="9"/>
      <c r="J94" s="41"/>
      <c r="L94" s="9"/>
      <c r="M94" s="9"/>
    </row>
  </sheetData>
  <mergeCells count="15">
    <mergeCell ref="B1:X1"/>
    <mergeCell ref="B2:X2"/>
    <mergeCell ref="B3:X3"/>
    <mergeCell ref="B4:X4"/>
    <mergeCell ref="D5:E5"/>
    <mergeCell ref="F5:G5"/>
    <mergeCell ref="H5:I5"/>
    <mergeCell ref="J5:K5"/>
    <mergeCell ref="L5:M5"/>
    <mergeCell ref="N5:O5"/>
    <mergeCell ref="H45:I45"/>
    <mergeCell ref="P5:Q5"/>
    <mergeCell ref="R5:S5"/>
    <mergeCell ref="T5:U5"/>
    <mergeCell ref="V5:W5"/>
  </mergeCells>
  <printOptions horizontalCentered="1" verticalCentered="1"/>
  <pageMargins left="0" right="0" top="0" bottom="0" header="0.31496062992125984" footer="0.31496062992125984"/>
  <pageSetup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C1:AW94"/>
  <sheetViews>
    <sheetView zoomScaleNormal="100" workbookViewId="0">
      <pane xSplit="4" ySplit="6" topLeftCell="E40" activePane="bottomRight" state="frozen"/>
      <selection pane="topRight" activeCell="D1" sqref="D1"/>
      <selection pane="bottomLeft" activeCell="A7" sqref="A7"/>
      <selection pane="bottomRight" activeCell="G5" sqref="G5:H5"/>
    </sheetView>
  </sheetViews>
  <sheetFormatPr baseColWidth="10" defaultRowHeight="15.75"/>
  <cols>
    <col min="1" max="1" width="5" style="1" customWidth="1"/>
    <col min="2" max="2" width="3.7109375" style="1" customWidth="1"/>
    <col min="3" max="3" width="16.5703125" style="1" customWidth="1"/>
    <col min="4" max="4" width="14.28515625" style="1" customWidth="1"/>
    <col min="5" max="5" width="9.28515625" style="1" hidden="1" customWidth="1"/>
    <col min="6" max="6" width="10.7109375" style="1" hidden="1" customWidth="1"/>
    <col min="7" max="7" width="9.42578125" style="42" customWidth="1"/>
    <col min="8" max="8" width="10.85546875" style="42" customWidth="1"/>
    <col min="9" max="9" width="9.140625" style="42" customWidth="1"/>
    <col min="10" max="10" width="10.42578125" style="1" customWidth="1"/>
    <col min="11" max="11" width="11.140625" style="42" customWidth="1"/>
    <col min="12" max="12" width="8.85546875" style="42" customWidth="1"/>
    <col min="13" max="13" width="6.85546875" style="1" hidden="1" customWidth="1"/>
    <col min="14" max="14" width="8.7109375" style="1" hidden="1" customWidth="1"/>
    <col min="15" max="15" width="6.85546875" style="1" hidden="1" customWidth="1"/>
    <col min="16" max="16" width="8.7109375" style="1" hidden="1" customWidth="1"/>
    <col min="17" max="17" width="8.42578125" style="1" hidden="1" customWidth="1"/>
    <col min="18" max="18" width="8.85546875" style="1" hidden="1" customWidth="1"/>
    <col min="19" max="19" width="7.85546875" style="1" hidden="1" customWidth="1"/>
    <col min="20" max="20" width="8.7109375" style="1" hidden="1" customWidth="1"/>
    <col min="21" max="21" width="7.28515625" style="1" hidden="1" customWidth="1"/>
    <col min="22" max="22" width="8.7109375" style="1" hidden="1" customWidth="1"/>
    <col min="23" max="23" width="8.85546875" style="1" customWidth="1"/>
    <col min="24" max="24" width="9" style="1" customWidth="1"/>
    <col min="25" max="25" width="15.28515625" style="1" customWidth="1"/>
    <col min="26" max="26" width="13.7109375" style="1" bestFit="1" customWidth="1"/>
    <col min="27" max="16384" width="11.42578125" style="1"/>
  </cols>
  <sheetData>
    <row r="1" spans="3:27" ht="13.5" customHeight="1">
      <c r="C1" s="61" t="s">
        <v>0</v>
      </c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</row>
    <row r="2" spans="3:27" ht="13.5" customHeight="1">
      <c r="C2" s="61" t="s">
        <v>1</v>
      </c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</row>
    <row r="3" spans="3:27">
      <c r="C3" s="61" t="s">
        <v>2</v>
      </c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</row>
    <row r="4" spans="3:27">
      <c r="C4" s="62">
        <v>2012</v>
      </c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</row>
    <row r="5" spans="3:27" s="2" customFormat="1" ht="85.5" customHeight="1">
      <c r="C5" s="17" t="s">
        <v>3</v>
      </c>
      <c r="D5" s="17" t="s">
        <v>4</v>
      </c>
      <c r="E5" s="57" t="s">
        <v>59</v>
      </c>
      <c r="F5" s="58"/>
      <c r="G5" s="63" t="s">
        <v>61</v>
      </c>
      <c r="H5" s="64"/>
      <c r="I5" s="66" t="s">
        <v>58</v>
      </c>
      <c r="J5" s="67"/>
      <c r="K5" s="66" t="s">
        <v>60</v>
      </c>
      <c r="L5" s="67"/>
      <c r="M5" s="57"/>
      <c r="N5" s="58"/>
      <c r="O5" s="57"/>
      <c r="P5" s="58"/>
      <c r="Q5" s="57"/>
      <c r="R5" s="58"/>
      <c r="S5" s="57"/>
      <c r="T5" s="58"/>
      <c r="U5" s="57"/>
      <c r="V5" s="58"/>
      <c r="W5" s="59" t="s">
        <v>5</v>
      </c>
      <c r="X5" s="60"/>
      <c r="Y5" s="17" t="s">
        <v>6</v>
      </c>
    </row>
    <row r="6" spans="3:27" ht="19.5" customHeight="1">
      <c r="C6" s="18"/>
      <c r="D6" s="18"/>
      <c r="E6" s="25" t="s">
        <v>7</v>
      </c>
      <c r="F6" s="25" t="s">
        <v>8</v>
      </c>
      <c r="G6" s="33" t="s">
        <v>9</v>
      </c>
      <c r="H6" s="33" t="s">
        <v>10</v>
      </c>
      <c r="I6" s="33" t="s">
        <v>7</v>
      </c>
      <c r="J6" s="33" t="s">
        <v>8</v>
      </c>
      <c r="K6" s="33" t="s">
        <v>7</v>
      </c>
      <c r="L6" s="25" t="s">
        <v>8</v>
      </c>
      <c r="M6" s="25" t="s">
        <v>7</v>
      </c>
      <c r="N6" s="25" t="s">
        <v>8</v>
      </c>
      <c r="O6" s="25" t="s">
        <v>7</v>
      </c>
      <c r="P6" s="25" t="s">
        <v>8</v>
      </c>
      <c r="Q6" s="25"/>
      <c r="R6" s="25"/>
      <c r="S6" s="25" t="s">
        <v>7</v>
      </c>
      <c r="T6" s="25" t="s">
        <v>8</v>
      </c>
      <c r="U6" s="25" t="s">
        <v>7</v>
      </c>
      <c r="V6" s="25" t="s">
        <v>8</v>
      </c>
      <c r="W6" s="25" t="s">
        <v>9</v>
      </c>
      <c r="X6" s="25" t="s">
        <v>10</v>
      </c>
      <c r="Y6" s="19"/>
    </row>
    <row r="7" spans="3:27" ht="25.5" customHeight="1">
      <c r="C7" s="26" t="s">
        <v>11</v>
      </c>
      <c r="D7" s="27"/>
      <c r="E7" s="27"/>
      <c r="F7" s="27"/>
      <c r="G7" s="34"/>
      <c r="H7" s="34"/>
      <c r="I7" s="50"/>
      <c r="J7" s="50"/>
      <c r="K7" s="34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8"/>
      <c r="X7" s="28"/>
      <c r="Y7" s="29"/>
    </row>
    <row r="8" spans="3:27">
      <c r="C8" s="27" t="s">
        <v>12</v>
      </c>
      <c r="D8" s="28">
        <f>+JUNIO!X8</f>
        <v>536830932</v>
      </c>
      <c r="E8" s="34"/>
      <c r="F8" s="34"/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0</v>
      </c>
      <c r="M8" s="34">
        <v>0</v>
      </c>
      <c r="N8" s="34">
        <v>0</v>
      </c>
      <c r="O8" s="34">
        <v>0</v>
      </c>
      <c r="P8" s="34">
        <v>0</v>
      </c>
      <c r="Q8" s="34">
        <v>0</v>
      </c>
      <c r="R8" s="34">
        <v>0</v>
      </c>
      <c r="S8" s="34">
        <v>0</v>
      </c>
      <c r="T8" s="34">
        <v>0</v>
      </c>
      <c r="U8" s="34">
        <v>0</v>
      </c>
      <c r="V8" s="34">
        <v>0</v>
      </c>
      <c r="W8" s="28">
        <f>+E8+G8+I8+K8+M8+O8+Q8+S8+U8</f>
        <v>0</v>
      </c>
      <c r="X8" s="28">
        <f>+F8+H8+J8+L8+N8+P8+R8+T8+V8</f>
        <v>0</v>
      </c>
      <c r="Y8" s="28">
        <f>+D8+W8-X8</f>
        <v>536830932</v>
      </c>
      <c r="Z8" s="3"/>
      <c r="AA8" s="3"/>
    </row>
    <row r="9" spans="3:27" s="42" customFormat="1">
      <c r="C9" s="34" t="s">
        <v>13</v>
      </c>
      <c r="D9" s="28">
        <f>+JUNIO!X9</f>
        <v>359529332</v>
      </c>
      <c r="E9" s="34"/>
      <c r="F9" s="34"/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4">
        <v>0</v>
      </c>
      <c r="R9" s="34">
        <v>0</v>
      </c>
      <c r="S9" s="34">
        <v>0</v>
      </c>
      <c r="T9" s="34">
        <v>0</v>
      </c>
      <c r="U9" s="34">
        <v>0</v>
      </c>
      <c r="V9" s="34">
        <v>0</v>
      </c>
      <c r="W9" s="35">
        <f t="shared" ref="W9:X38" si="0">+E9+G9+I9+K9+M9+O9+Q9+S9+U9</f>
        <v>0</v>
      </c>
      <c r="X9" s="35">
        <f t="shared" si="0"/>
        <v>0</v>
      </c>
      <c r="Y9" s="35">
        <f t="shared" ref="Y9:Y38" si="1">+D9+W9-X9</f>
        <v>359529332</v>
      </c>
      <c r="Z9" s="3"/>
      <c r="AA9" s="3"/>
    </row>
    <row r="10" spans="3:27" s="42" customFormat="1">
      <c r="C10" s="34" t="s">
        <v>14</v>
      </c>
      <c r="D10" s="28">
        <f>+JUNIO!X10</f>
        <v>1232649055</v>
      </c>
      <c r="E10" s="34"/>
      <c r="F10" s="34"/>
      <c r="G10" s="34">
        <v>0</v>
      </c>
      <c r="H10" s="34">
        <v>0</v>
      </c>
      <c r="I10" s="34">
        <v>0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  <c r="P10" s="34">
        <v>0</v>
      </c>
      <c r="Q10" s="34">
        <v>0</v>
      </c>
      <c r="R10" s="34">
        <v>0</v>
      </c>
      <c r="S10" s="34">
        <v>0</v>
      </c>
      <c r="T10" s="34">
        <v>0</v>
      </c>
      <c r="U10" s="34">
        <v>0</v>
      </c>
      <c r="V10" s="34">
        <v>0</v>
      </c>
      <c r="W10" s="35">
        <f t="shared" si="0"/>
        <v>0</v>
      </c>
      <c r="X10" s="35">
        <f t="shared" si="0"/>
        <v>0</v>
      </c>
      <c r="Y10" s="35">
        <f t="shared" si="1"/>
        <v>1232649055</v>
      </c>
      <c r="Z10" s="3"/>
      <c r="AA10" s="3"/>
    </row>
    <row r="11" spans="3:27">
      <c r="C11" s="27" t="s">
        <v>15</v>
      </c>
      <c r="D11" s="28">
        <f>+JUNIO!X11</f>
        <v>108278875</v>
      </c>
      <c r="E11" s="34"/>
      <c r="F11" s="34"/>
      <c r="G11" s="34">
        <v>0</v>
      </c>
      <c r="H11" s="34">
        <v>0</v>
      </c>
      <c r="I11" s="34">
        <v>0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  <c r="P11" s="34">
        <v>0</v>
      </c>
      <c r="Q11" s="34">
        <v>0</v>
      </c>
      <c r="R11" s="34">
        <v>0</v>
      </c>
      <c r="S11" s="34">
        <v>0</v>
      </c>
      <c r="T11" s="34">
        <v>0</v>
      </c>
      <c r="U11" s="34">
        <v>0</v>
      </c>
      <c r="V11" s="34">
        <v>0</v>
      </c>
      <c r="W11" s="28">
        <f t="shared" si="0"/>
        <v>0</v>
      </c>
      <c r="X11" s="28">
        <f t="shared" si="0"/>
        <v>0</v>
      </c>
      <c r="Y11" s="28">
        <f t="shared" si="1"/>
        <v>108278875</v>
      </c>
      <c r="Z11" s="3"/>
      <c r="AA11" s="3"/>
    </row>
    <row r="12" spans="3:27">
      <c r="C12" s="27" t="s">
        <v>16</v>
      </c>
      <c r="D12" s="28">
        <f>+JUNIO!X12</f>
        <v>36155400</v>
      </c>
      <c r="E12" s="34"/>
      <c r="F12" s="34"/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34">
        <v>0</v>
      </c>
      <c r="Q12" s="34">
        <v>0</v>
      </c>
      <c r="R12" s="34">
        <v>0</v>
      </c>
      <c r="S12" s="34">
        <v>0</v>
      </c>
      <c r="T12" s="34">
        <v>0</v>
      </c>
      <c r="U12" s="34">
        <v>0</v>
      </c>
      <c r="V12" s="34">
        <v>0</v>
      </c>
      <c r="W12" s="28">
        <f t="shared" si="0"/>
        <v>0</v>
      </c>
      <c r="X12" s="28">
        <f t="shared" si="0"/>
        <v>0</v>
      </c>
      <c r="Y12" s="28">
        <f t="shared" si="1"/>
        <v>36155400</v>
      </c>
      <c r="Z12" s="3"/>
      <c r="AA12" s="3"/>
    </row>
    <row r="13" spans="3:27">
      <c r="C13" s="27" t="s">
        <v>17</v>
      </c>
      <c r="D13" s="28">
        <f>+JUNIO!X13</f>
        <v>350631118</v>
      </c>
      <c r="E13" s="34"/>
      <c r="F13" s="34"/>
      <c r="G13" s="34">
        <v>0</v>
      </c>
      <c r="H13" s="34">
        <v>0</v>
      </c>
      <c r="I13" s="34">
        <v>0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0</v>
      </c>
      <c r="R13" s="34">
        <v>0</v>
      </c>
      <c r="S13" s="34">
        <v>0</v>
      </c>
      <c r="T13" s="34">
        <v>0</v>
      </c>
      <c r="U13" s="34">
        <v>0</v>
      </c>
      <c r="V13" s="34">
        <v>0</v>
      </c>
      <c r="W13" s="28">
        <f t="shared" si="0"/>
        <v>0</v>
      </c>
      <c r="X13" s="28">
        <f t="shared" si="0"/>
        <v>0</v>
      </c>
      <c r="Y13" s="28">
        <f t="shared" si="1"/>
        <v>350631118</v>
      </c>
      <c r="Z13" s="3"/>
      <c r="AA13" s="3"/>
    </row>
    <row r="14" spans="3:27">
      <c r="C14" s="27" t="s">
        <v>18</v>
      </c>
      <c r="D14" s="28">
        <f>+JUNIO!X14</f>
        <v>92110953</v>
      </c>
      <c r="E14" s="34"/>
      <c r="F14" s="34"/>
      <c r="G14" s="34">
        <v>0</v>
      </c>
      <c r="H14" s="34">
        <v>0</v>
      </c>
      <c r="I14" s="34">
        <v>0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  <c r="P14" s="34">
        <v>0</v>
      </c>
      <c r="Q14" s="34">
        <v>0</v>
      </c>
      <c r="R14" s="34">
        <v>0</v>
      </c>
      <c r="S14" s="34">
        <v>0</v>
      </c>
      <c r="T14" s="34">
        <v>0</v>
      </c>
      <c r="U14" s="34">
        <v>0</v>
      </c>
      <c r="V14" s="34">
        <v>0</v>
      </c>
      <c r="W14" s="28">
        <f t="shared" si="0"/>
        <v>0</v>
      </c>
      <c r="X14" s="28">
        <f t="shared" si="0"/>
        <v>0</v>
      </c>
      <c r="Y14" s="28">
        <f t="shared" si="1"/>
        <v>92110953</v>
      </c>
      <c r="Z14" s="3"/>
      <c r="AA14" s="3"/>
    </row>
    <row r="15" spans="3:27">
      <c r="C15" s="27" t="s">
        <v>19</v>
      </c>
      <c r="D15" s="28">
        <f>+JUNIO!X15</f>
        <v>179172904</v>
      </c>
      <c r="E15" s="34"/>
      <c r="F15" s="34"/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0</v>
      </c>
      <c r="R15" s="34">
        <v>0</v>
      </c>
      <c r="S15" s="34">
        <v>0</v>
      </c>
      <c r="T15" s="34">
        <v>0</v>
      </c>
      <c r="U15" s="34">
        <v>0</v>
      </c>
      <c r="V15" s="34">
        <v>0</v>
      </c>
      <c r="W15" s="28">
        <f t="shared" si="0"/>
        <v>0</v>
      </c>
      <c r="X15" s="28">
        <f t="shared" si="0"/>
        <v>0</v>
      </c>
      <c r="Y15" s="28">
        <f t="shared" si="1"/>
        <v>179172904</v>
      </c>
      <c r="Z15" s="3"/>
      <c r="AA15" s="3"/>
    </row>
    <row r="16" spans="3:27">
      <c r="C16" s="27" t="s">
        <v>42</v>
      </c>
      <c r="D16" s="28">
        <f>+JUNIO!X16</f>
        <v>17900000</v>
      </c>
      <c r="E16" s="34"/>
      <c r="F16" s="34"/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0</v>
      </c>
      <c r="R16" s="34">
        <v>0</v>
      </c>
      <c r="S16" s="34">
        <v>0</v>
      </c>
      <c r="T16" s="34">
        <v>0</v>
      </c>
      <c r="U16" s="34">
        <v>0</v>
      </c>
      <c r="V16" s="34">
        <v>0</v>
      </c>
      <c r="W16" s="28">
        <f t="shared" si="0"/>
        <v>0</v>
      </c>
      <c r="X16" s="28">
        <f t="shared" si="0"/>
        <v>0</v>
      </c>
      <c r="Y16" s="28">
        <f t="shared" si="1"/>
        <v>17900000</v>
      </c>
      <c r="Z16" s="3"/>
      <c r="AA16" s="3"/>
    </row>
    <row r="17" spans="3:34" ht="0.75" customHeight="1">
      <c r="C17" s="27"/>
      <c r="D17" s="28"/>
      <c r="E17" s="34"/>
      <c r="F17" s="34"/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0</v>
      </c>
      <c r="T17" s="34">
        <v>0</v>
      </c>
      <c r="U17" s="34">
        <v>0</v>
      </c>
      <c r="V17" s="34">
        <v>0</v>
      </c>
      <c r="W17" s="28"/>
      <c r="X17" s="28"/>
      <c r="Y17" s="28"/>
      <c r="Z17" s="3"/>
      <c r="AA17" s="3"/>
    </row>
    <row r="18" spans="3:34">
      <c r="C18" s="26" t="s">
        <v>20</v>
      </c>
      <c r="D18" s="27"/>
      <c r="E18" s="34"/>
      <c r="F18" s="34"/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4">
        <v>0</v>
      </c>
      <c r="R18" s="34">
        <v>0</v>
      </c>
      <c r="S18" s="34">
        <v>0</v>
      </c>
      <c r="T18" s="34">
        <v>0</v>
      </c>
      <c r="U18" s="34">
        <v>0</v>
      </c>
      <c r="V18" s="34">
        <v>0</v>
      </c>
      <c r="W18" s="28">
        <f t="shared" si="0"/>
        <v>0</v>
      </c>
      <c r="X18" s="28">
        <f t="shared" si="0"/>
        <v>0</v>
      </c>
      <c r="Y18" s="28">
        <f t="shared" si="1"/>
        <v>0</v>
      </c>
      <c r="Z18" s="3"/>
      <c r="AA18" s="3"/>
      <c r="AB18" s="3"/>
      <c r="AC18" s="3"/>
      <c r="AD18" s="3"/>
      <c r="AE18" s="3"/>
    </row>
    <row r="19" spans="3:34">
      <c r="C19" s="30" t="s">
        <v>21</v>
      </c>
      <c r="D19" s="49">
        <f>+JUNIO!X19</f>
        <v>152964195</v>
      </c>
      <c r="E19" s="34"/>
      <c r="F19" s="34"/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0</v>
      </c>
      <c r="O19" s="34">
        <v>0</v>
      </c>
      <c r="P19" s="34">
        <v>0</v>
      </c>
      <c r="Q19" s="34">
        <v>0</v>
      </c>
      <c r="R19" s="34">
        <v>0</v>
      </c>
      <c r="S19" s="34">
        <v>0</v>
      </c>
      <c r="T19" s="34">
        <v>0</v>
      </c>
      <c r="U19" s="34">
        <v>0</v>
      </c>
      <c r="V19" s="34">
        <v>0</v>
      </c>
      <c r="W19" s="28">
        <f t="shared" si="0"/>
        <v>0</v>
      </c>
      <c r="X19" s="28">
        <f t="shared" si="0"/>
        <v>0</v>
      </c>
      <c r="Y19" s="28">
        <f t="shared" si="1"/>
        <v>152964195</v>
      </c>
      <c r="Z19" s="3"/>
      <c r="AA19" s="3"/>
      <c r="AB19" s="3"/>
      <c r="AC19" s="3"/>
      <c r="AD19" s="3"/>
      <c r="AE19" s="3"/>
    </row>
    <row r="20" spans="3:34" s="42" customFormat="1">
      <c r="C20" s="43" t="s">
        <v>22</v>
      </c>
      <c r="D20" s="49">
        <f>+JUNIO!X20</f>
        <v>2675655295</v>
      </c>
      <c r="E20" s="34"/>
      <c r="F20" s="34"/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2121620</v>
      </c>
      <c r="M20" s="34">
        <v>0</v>
      </c>
      <c r="N20" s="34">
        <v>0</v>
      </c>
      <c r="O20" s="34">
        <v>0</v>
      </c>
      <c r="P20" s="34">
        <v>0</v>
      </c>
      <c r="Q20" s="34">
        <v>0</v>
      </c>
      <c r="R20" s="34">
        <v>0</v>
      </c>
      <c r="S20" s="34">
        <v>0</v>
      </c>
      <c r="T20" s="34">
        <v>0</v>
      </c>
      <c r="U20" s="34">
        <v>0</v>
      </c>
      <c r="V20" s="34">
        <v>0</v>
      </c>
      <c r="W20" s="35">
        <f t="shared" si="0"/>
        <v>0</v>
      </c>
      <c r="X20" s="35">
        <f t="shared" si="0"/>
        <v>2121620</v>
      </c>
      <c r="Y20" s="35">
        <f t="shared" si="1"/>
        <v>2673533675</v>
      </c>
      <c r="Z20" s="3"/>
      <c r="AA20" s="3"/>
      <c r="AB20" s="44"/>
      <c r="AC20" s="44"/>
      <c r="AD20" s="44"/>
      <c r="AE20" s="44"/>
    </row>
    <row r="21" spans="3:34">
      <c r="C21" s="30" t="s">
        <v>23</v>
      </c>
      <c r="D21" s="49">
        <f>+JUNIO!X21</f>
        <v>204587034</v>
      </c>
      <c r="E21" s="34"/>
      <c r="F21" s="34"/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4">
        <v>0</v>
      </c>
      <c r="R21" s="34">
        <v>0</v>
      </c>
      <c r="S21" s="34">
        <v>0</v>
      </c>
      <c r="T21" s="34">
        <v>0</v>
      </c>
      <c r="U21" s="34">
        <v>0</v>
      </c>
      <c r="V21" s="34">
        <v>0</v>
      </c>
      <c r="W21" s="28">
        <f t="shared" si="0"/>
        <v>0</v>
      </c>
      <c r="X21" s="28">
        <f t="shared" si="0"/>
        <v>0</v>
      </c>
      <c r="Y21" s="28">
        <f t="shared" si="1"/>
        <v>204587034</v>
      </c>
      <c r="Z21" s="3"/>
      <c r="AA21" s="3"/>
      <c r="AB21" s="3"/>
      <c r="AC21" s="3"/>
      <c r="AD21" s="3"/>
      <c r="AE21" s="3"/>
    </row>
    <row r="22" spans="3:34">
      <c r="C22" s="30" t="s">
        <v>24</v>
      </c>
      <c r="D22" s="49">
        <f>+JUNIO!X22</f>
        <v>127099010</v>
      </c>
      <c r="E22" s="34"/>
      <c r="F22" s="34"/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  <c r="S22" s="34">
        <v>0</v>
      </c>
      <c r="T22" s="34">
        <v>0</v>
      </c>
      <c r="U22" s="34">
        <v>0</v>
      </c>
      <c r="V22" s="34">
        <v>0</v>
      </c>
      <c r="W22" s="28">
        <f t="shared" si="0"/>
        <v>0</v>
      </c>
      <c r="X22" s="28">
        <f t="shared" si="0"/>
        <v>0</v>
      </c>
      <c r="Y22" s="28">
        <f t="shared" si="1"/>
        <v>127099010</v>
      </c>
      <c r="Z22" s="3"/>
      <c r="AA22" s="3"/>
      <c r="AB22" s="3"/>
      <c r="AC22" s="3"/>
      <c r="AD22" s="3"/>
      <c r="AE22" s="3"/>
    </row>
    <row r="23" spans="3:34">
      <c r="C23" s="27" t="s">
        <v>25</v>
      </c>
      <c r="D23" s="49">
        <f>+JUNIO!X23</f>
        <v>34700000</v>
      </c>
      <c r="E23" s="34"/>
      <c r="F23" s="34"/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  <c r="S23" s="34">
        <v>0</v>
      </c>
      <c r="T23" s="34">
        <v>0</v>
      </c>
      <c r="U23" s="34">
        <v>0</v>
      </c>
      <c r="V23" s="34">
        <v>0</v>
      </c>
      <c r="W23" s="28">
        <f t="shared" si="0"/>
        <v>0</v>
      </c>
      <c r="X23" s="28">
        <f t="shared" si="0"/>
        <v>0</v>
      </c>
      <c r="Y23" s="28">
        <f t="shared" si="1"/>
        <v>34700000</v>
      </c>
      <c r="Z23" s="3"/>
      <c r="AA23" s="3"/>
      <c r="AB23" s="3"/>
      <c r="AC23" s="3"/>
      <c r="AD23" s="3"/>
      <c r="AE23" s="3"/>
    </row>
    <row r="24" spans="3:34">
      <c r="C24" s="27" t="s">
        <v>26</v>
      </c>
      <c r="D24" s="49">
        <f>+JUNIO!X24</f>
        <v>88606809</v>
      </c>
      <c r="E24" s="34"/>
      <c r="F24" s="34"/>
      <c r="G24" s="34">
        <v>0</v>
      </c>
      <c r="H24" s="34">
        <v>0</v>
      </c>
      <c r="I24" s="34">
        <v>0</v>
      </c>
      <c r="J24" s="34">
        <v>0</v>
      </c>
      <c r="K24" s="34">
        <v>2121620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  <c r="S24" s="34">
        <v>0</v>
      </c>
      <c r="T24" s="34">
        <v>0</v>
      </c>
      <c r="U24" s="34">
        <v>0</v>
      </c>
      <c r="V24" s="34">
        <v>0</v>
      </c>
      <c r="W24" s="28">
        <f t="shared" si="0"/>
        <v>2121620</v>
      </c>
      <c r="X24" s="28">
        <f t="shared" si="0"/>
        <v>0</v>
      </c>
      <c r="Y24" s="28">
        <f t="shared" si="1"/>
        <v>90728429</v>
      </c>
      <c r="Z24" s="3"/>
      <c r="AA24" s="3"/>
      <c r="AB24" s="3"/>
      <c r="AC24" s="3"/>
      <c r="AD24" s="3"/>
      <c r="AE24" s="3"/>
    </row>
    <row r="25" spans="3:34" ht="0.75" customHeight="1">
      <c r="C25" s="27"/>
      <c r="D25" s="27"/>
      <c r="E25" s="34"/>
      <c r="F25" s="34"/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28"/>
      <c r="X25" s="28"/>
      <c r="Y25" s="28"/>
      <c r="Z25" s="3"/>
      <c r="AA25" s="3"/>
      <c r="AB25" s="3"/>
      <c r="AC25" s="3"/>
      <c r="AD25" s="3"/>
      <c r="AE25" s="3"/>
    </row>
    <row r="26" spans="3:34">
      <c r="C26" s="26" t="s">
        <v>27</v>
      </c>
      <c r="D26" s="28"/>
      <c r="E26" s="34"/>
      <c r="F26" s="34"/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  <c r="S26" s="34">
        <v>0</v>
      </c>
      <c r="T26" s="34">
        <v>0</v>
      </c>
      <c r="U26" s="34">
        <v>0</v>
      </c>
      <c r="V26" s="34">
        <v>0</v>
      </c>
      <c r="W26" s="28">
        <f t="shared" si="0"/>
        <v>0</v>
      </c>
      <c r="X26" s="28">
        <f t="shared" si="0"/>
        <v>0</v>
      </c>
      <c r="Y26" s="28">
        <f t="shared" si="1"/>
        <v>0</v>
      </c>
      <c r="Z26" s="3"/>
      <c r="AA26" s="3"/>
    </row>
    <row r="27" spans="3:34" s="42" customFormat="1">
      <c r="C27" s="34" t="s">
        <v>28</v>
      </c>
      <c r="D27" s="35">
        <f>+JUNIO!X27</f>
        <v>2572943576</v>
      </c>
      <c r="E27" s="34"/>
      <c r="F27" s="34"/>
      <c r="G27" s="34">
        <v>0</v>
      </c>
      <c r="H27" s="34">
        <v>2993760</v>
      </c>
      <c r="I27" s="34">
        <v>0</v>
      </c>
      <c r="J27" s="34">
        <v>0</v>
      </c>
      <c r="K27" s="34">
        <v>0</v>
      </c>
      <c r="L27" s="34">
        <v>3055132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  <c r="S27" s="34">
        <v>0</v>
      </c>
      <c r="T27" s="34">
        <v>0</v>
      </c>
      <c r="U27" s="34">
        <v>0</v>
      </c>
      <c r="V27" s="34">
        <v>0</v>
      </c>
      <c r="W27" s="35">
        <f t="shared" si="0"/>
        <v>0</v>
      </c>
      <c r="X27" s="35">
        <f t="shared" si="0"/>
        <v>6048892</v>
      </c>
      <c r="Y27" s="35">
        <f t="shared" si="1"/>
        <v>2566894684</v>
      </c>
      <c r="Z27" s="3"/>
      <c r="AA27" s="3"/>
    </row>
    <row r="28" spans="3:34">
      <c r="C28" s="30" t="s">
        <v>21</v>
      </c>
      <c r="D28" s="35">
        <f>+JUNIO!X28</f>
        <v>373635150</v>
      </c>
      <c r="E28" s="34"/>
      <c r="F28" s="34"/>
      <c r="G28" s="34">
        <v>2993760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  <c r="W28" s="28">
        <f t="shared" si="0"/>
        <v>2993760</v>
      </c>
      <c r="X28" s="28">
        <f t="shared" si="0"/>
        <v>0</v>
      </c>
      <c r="Y28" s="28">
        <f t="shared" si="1"/>
        <v>376628910</v>
      </c>
      <c r="Z28" s="3"/>
      <c r="AA28" s="3"/>
    </row>
    <row r="29" spans="3:34">
      <c r="C29" s="30" t="s">
        <v>26</v>
      </c>
      <c r="D29" s="35">
        <f>+JUNIO!X29</f>
        <v>118245927</v>
      </c>
      <c r="E29" s="34"/>
      <c r="F29" s="34"/>
      <c r="G29" s="34">
        <v>0</v>
      </c>
      <c r="H29" s="34">
        <v>0</v>
      </c>
      <c r="I29" s="34">
        <v>0</v>
      </c>
      <c r="J29" s="34">
        <v>0</v>
      </c>
      <c r="K29" s="34">
        <v>3908964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28">
        <f t="shared" si="0"/>
        <v>3908964</v>
      </c>
      <c r="X29" s="28">
        <f t="shared" si="0"/>
        <v>0</v>
      </c>
      <c r="Y29" s="28">
        <f t="shared" si="1"/>
        <v>122154891</v>
      </c>
      <c r="Z29" s="3"/>
      <c r="AA29" s="3"/>
    </row>
    <row r="30" spans="3:34">
      <c r="C30" s="30" t="s">
        <v>23</v>
      </c>
      <c r="D30" s="35">
        <f>+JUNIO!X30</f>
        <v>462234424</v>
      </c>
      <c r="E30" s="34"/>
      <c r="F30" s="34"/>
      <c r="G30" s="34">
        <v>0</v>
      </c>
      <c r="H30" s="34">
        <v>0</v>
      </c>
      <c r="I30" s="34">
        <v>0</v>
      </c>
      <c r="J30" s="34">
        <v>4800000</v>
      </c>
      <c r="K30" s="34">
        <v>0</v>
      </c>
      <c r="L30" s="34">
        <v>853832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28">
        <f t="shared" si="0"/>
        <v>0</v>
      </c>
      <c r="X30" s="28">
        <f t="shared" si="0"/>
        <v>5653832</v>
      </c>
      <c r="Y30" s="28">
        <f t="shared" si="1"/>
        <v>456580592</v>
      </c>
      <c r="Z30" s="3"/>
      <c r="AA30" s="3"/>
      <c r="AC30" s="4"/>
      <c r="AD30" s="4"/>
      <c r="AE30" s="5"/>
    </row>
    <row r="31" spans="3:34">
      <c r="C31" s="30" t="s">
        <v>29</v>
      </c>
      <c r="D31" s="35">
        <f>+JUNIO!X31</f>
        <v>49341438</v>
      </c>
      <c r="E31" s="34"/>
      <c r="F31" s="34"/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28">
        <f t="shared" si="0"/>
        <v>0</v>
      </c>
      <c r="X31" s="28">
        <f t="shared" si="0"/>
        <v>0</v>
      </c>
      <c r="Y31" s="28">
        <f t="shared" si="1"/>
        <v>49341438</v>
      </c>
      <c r="Z31" s="3"/>
      <c r="AA31" s="3"/>
      <c r="AC31" s="4"/>
      <c r="AD31" s="4"/>
      <c r="AE31" s="5"/>
      <c r="AG31" s="4"/>
    </row>
    <row r="32" spans="3:34" s="42" customFormat="1">
      <c r="C32" s="43" t="s">
        <v>24</v>
      </c>
      <c r="D32" s="35">
        <f>+JUNIO!X32</f>
        <v>448418312</v>
      </c>
      <c r="E32" s="34"/>
      <c r="F32" s="34"/>
      <c r="G32" s="34">
        <v>0</v>
      </c>
      <c r="H32" s="34">
        <v>0</v>
      </c>
      <c r="I32" s="34">
        <v>4800000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  <c r="S32" s="34">
        <v>0</v>
      </c>
      <c r="T32" s="34">
        <v>0</v>
      </c>
      <c r="U32" s="34">
        <v>0</v>
      </c>
      <c r="V32" s="34">
        <v>0</v>
      </c>
      <c r="W32" s="35">
        <f t="shared" si="0"/>
        <v>4800000</v>
      </c>
      <c r="X32" s="35">
        <f t="shared" si="0"/>
        <v>0</v>
      </c>
      <c r="Y32" s="35">
        <f t="shared" si="1"/>
        <v>453218312</v>
      </c>
      <c r="Z32" s="3"/>
      <c r="AA32" s="3"/>
      <c r="AD32" s="47"/>
      <c r="AG32" s="47"/>
      <c r="AH32" s="47"/>
    </row>
    <row r="33" spans="3:34" ht="0.75" customHeight="1">
      <c r="C33" s="30"/>
      <c r="D33" s="28"/>
      <c r="E33" s="34"/>
      <c r="F33" s="34"/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  <c r="T33" s="34">
        <v>0</v>
      </c>
      <c r="U33" s="34">
        <v>0</v>
      </c>
      <c r="V33" s="34">
        <v>0</v>
      </c>
      <c r="W33" s="28"/>
      <c r="X33" s="28"/>
      <c r="Y33" s="28"/>
      <c r="Z33" s="3"/>
      <c r="AA33" s="3"/>
      <c r="AD33" s="4"/>
      <c r="AG33" s="4"/>
      <c r="AH33" s="4"/>
    </row>
    <row r="34" spans="3:34" ht="27">
      <c r="C34" s="31" t="s">
        <v>30</v>
      </c>
      <c r="D34" s="28"/>
      <c r="E34" s="34"/>
      <c r="F34" s="34"/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28">
        <f t="shared" si="0"/>
        <v>0</v>
      </c>
      <c r="X34" s="28">
        <f t="shared" si="0"/>
        <v>0</v>
      </c>
      <c r="Y34" s="28">
        <f t="shared" si="1"/>
        <v>0</v>
      </c>
      <c r="Z34" s="3"/>
      <c r="AA34" s="3"/>
      <c r="AC34" s="4"/>
      <c r="AD34" s="4"/>
      <c r="AE34" s="5"/>
    </row>
    <row r="35" spans="3:34">
      <c r="C35" s="30" t="s">
        <v>32</v>
      </c>
      <c r="D35" s="28">
        <f>+JUNIO!X35</f>
        <v>641231787</v>
      </c>
      <c r="E35" s="34"/>
      <c r="F35" s="34"/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0</v>
      </c>
      <c r="T35" s="34">
        <v>0</v>
      </c>
      <c r="U35" s="34">
        <v>0</v>
      </c>
      <c r="V35" s="34">
        <v>0</v>
      </c>
      <c r="W35" s="28">
        <f t="shared" si="0"/>
        <v>0</v>
      </c>
      <c r="X35" s="28">
        <f t="shared" si="0"/>
        <v>0</v>
      </c>
      <c r="Y35" s="28">
        <f t="shared" si="1"/>
        <v>641231787</v>
      </c>
      <c r="Z35" s="3"/>
      <c r="AA35" s="3"/>
    </row>
    <row r="36" spans="3:34">
      <c r="C36" s="30" t="s">
        <v>31</v>
      </c>
      <c r="D36" s="28">
        <f>+JUNIO!X36</f>
        <v>15838210</v>
      </c>
      <c r="E36" s="34"/>
      <c r="F36" s="34"/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28">
        <f t="shared" si="0"/>
        <v>0</v>
      </c>
      <c r="X36" s="28">
        <f t="shared" si="0"/>
        <v>0</v>
      </c>
      <c r="Y36" s="28">
        <f t="shared" si="1"/>
        <v>15838210</v>
      </c>
      <c r="Z36" s="3"/>
      <c r="AA36" s="3"/>
    </row>
    <row r="37" spans="3:34">
      <c r="C37" s="30" t="s">
        <v>43</v>
      </c>
      <c r="D37" s="28">
        <f>+JUNIO!X37</f>
        <v>14933555</v>
      </c>
      <c r="E37" s="34"/>
      <c r="F37" s="34"/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0</v>
      </c>
      <c r="W37" s="28">
        <f t="shared" si="0"/>
        <v>0</v>
      </c>
      <c r="X37" s="28">
        <f t="shared" si="0"/>
        <v>0</v>
      </c>
      <c r="Y37" s="28">
        <f t="shared" si="1"/>
        <v>14933555</v>
      </c>
      <c r="Z37" s="3"/>
      <c r="AA37" s="3"/>
    </row>
    <row r="38" spans="3:34">
      <c r="C38" s="30" t="s">
        <v>41</v>
      </c>
      <c r="D38" s="28">
        <f>+JUNIO!X38</f>
        <v>144707931</v>
      </c>
      <c r="E38" s="34"/>
      <c r="F38" s="34"/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4">
        <v>0</v>
      </c>
      <c r="S38" s="34">
        <v>0</v>
      </c>
      <c r="T38" s="34">
        <v>0</v>
      </c>
      <c r="U38" s="34">
        <v>0</v>
      </c>
      <c r="V38" s="34">
        <v>0</v>
      </c>
      <c r="W38" s="28">
        <f t="shared" si="0"/>
        <v>0</v>
      </c>
      <c r="X38" s="28">
        <f t="shared" si="0"/>
        <v>0</v>
      </c>
      <c r="Y38" s="28">
        <f t="shared" si="1"/>
        <v>144707931</v>
      </c>
      <c r="Z38" s="3"/>
      <c r="AA38" s="3"/>
    </row>
    <row r="39" spans="3:34" s="2" customFormat="1">
      <c r="C39" s="28" t="s">
        <v>5</v>
      </c>
      <c r="D39" s="28">
        <f>D8+D9+D10+D11+D12+D13+D14+D15+D16+D19+D20+D21+D22+D23+D24+D27+D28+D29+D30+D31+D32+D35+D36+D37+D38</f>
        <v>11038401222</v>
      </c>
      <c r="E39" s="35">
        <f>SUM(E8:E38)</f>
        <v>0</v>
      </c>
      <c r="F39" s="35">
        <f>SUM(F8:F38)</f>
        <v>0</v>
      </c>
      <c r="G39" s="35">
        <f>SUM(G8:G38)</f>
        <v>2993760</v>
      </c>
      <c r="H39" s="35">
        <f>SUM(H8:H38)</f>
        <v>2993760</v>
      </c>
      <c r="I39" s="35">
        <f t="shared" ref="I39:Y39" si="2">SUM(I8:I38)</f>
        <v>4800000</v>
      </c>
      <c r="J39" s="28">
        <f t="shared" si="2"/>
        <v>4800000</v>
      </c>
      <c r="K39" s="35">
        <f t="shared" si="2"/>
        <v>6030584</v>
      </c>
      <c r="L39" s="28">
        <f t="shared" si="2"/>
        <v>6030584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>SUM(W8:W38)</f>
        <v>13824344</v>
      </c>
      <c r="X39" s="28">
        <f t="shared" si="2"/>
        <v>13824344</v>
      </c>
      <c r="Y39" s="28">
        <f t="shared" si="2"/>
        <v>11038401222</v>
      </c>
      <c r="Z39" s="3"/>
      <c r="AA39" s="3"/>
    </row>
    <row r="40" spans="3:34" s="2" customFormat="1">
      <c r="C40" s="32"/>
      <c r="D40" s="32" t="s">
        <v>52</v>
      </c>
      <c r="E40" s="32"/>
      <c r="F40" s="32"/>
      <c r="G40" s="36"/>
      <c r="H40" s="36"/>
      <c r="I40" s="36"/>
      <c r="J40" s="32"/>
      <c r="K40" s="36"/>
      <c r="L40" s="36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55">
        <f>+Y39-D39</f>
        <v>0</v>
      </c>
      <c r="Z40" s="3"/>
      <c r="AA40" s="3"/>
    </row>
    <row r="41" spans="3:34" s="2" customFormat="1">
      <c r="C41" s="20"/>
      <c r="D41" s="20"/>
      <c r="E41" s="20"/>
      <c r="F41" s="20"/>
      <c r="G41" s="37"/>
      <c r="H41" s="37"/>
      <c r="I41" s="37"/>
      <c r="J41" s="20"/>
      <c r="K41" s="37"/>
      <c r="L41" s="37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3"/>
      <c r="AA41" s="3"/>
    </row>
    <row r="42" spans="3:34">
      <c r="C42" s="23" t="s">
        <v>44</v>
      </c>
      <c r="D42" s="22"/>
      <c r="I42" s="38"/>
      <c r="J42" s="21"/>
      <c r="K42" s="45"/>
      <c r="L42" s="45"/>
      <c r="M42" s="21"/>
      <c r="N42" s="21"/>
      <c r="O42" s="21"/>
      <c r="P42" s="21"/>
      <c r="Q42" s="22"/>
      <c r="R42" s="22"/>
      <c r="S42" s="24"/>
      <c r="T42" s="24"/>
      <c r="U42" s="24"/>
      <c r="V42" s="24"/>
      <c r="W42" s="24"/>
      <c r="X42" s="24"/>
      <c r="Y42" s="21"/>
      <c r="AA42" s="3"/>
    </row>
    <row r="43" spans="3:34">
      <c r="C43" s="21" t="s">
        <v>45</v>
      </c>
      <c r="D43" s="22"/>
      <c r="I43" s="38"/>
      <c r="J43" s="21"/>
      <c r="K43" s="45"/>
      <c r="L43" s="45"/>
      <c r="M43" s="21"/>
      <c r="N43" s="21"/>
      <c r="O43" s="21"/>
      <c r="P43" s="21"/>
      <c r="Q43" s="22"/>
      <c r="R43" s="22"/>
      <c r="S43" s="24"/>
      <c r="T43" s="24"/>
      <c r="U43" s="24"/>
      <c r="V43" s="24"/>
      <c r="W43" s="24"/>
      <c r="X43" s="24"/>
      <c r="Y43" s="21" t="s">
        <v>57</v>
      </c>
      <c r="AA43" s="3" t="s">
        <v>52</v>
      </c>
    </row>
    <row r="44" spans="3:34">
      <c r="C44" s="21"/>
      <c r="D44" s="22"/>
      <c r="I44" s="38"/>
      <c r="J44" s="21"/>
      <c r="K44" s="45"/>
      <c r="L44" s="45"/>
      <c r="M44" s="21"/>
      <c r="N44" s="21"/>
      <c r="O44" s="21"/>
      <c r="P44" s="21"/>
      <c r="Q44" s="22"/>
      <c r="R44" s="22"/>
      <c r="S44" s="24"/>
      <c r="T44" s="24"/>
      <c r="U44" s="24"/>
      <c r="V44" s="24"/>
      <c r="W44" s="54" t="s">
        <v>48</v>
      </c>
      <c r="X44" s="24"/>
      <c r="Y44" s="21"/>
      <c r="AA44" s="3" t="s">
        <v>52</v>
      </c>
    </row>
    <row r="45" spans="3:34" ht="16.5">
      <c r="C45" s="13"/>
      <c r="D45" s="14"/>
      <c r="G45" s="22"/>
      <c r="H45" s="22"/>
      <c r="I45" s="65"/>
      <c r="J45" s="65"/>
      <c r="K45" s="46"/>
      <c r="L45" s="46"/>
      <c r="M45" s="13"/>
      <c r="N45" s="13"/>
      <c r="O45" s="13"/>
      <c r="P45" s="13"/>
      <c r="Q45" s="14"/>
      <c r="R45" s="14"/>
      <c r="S45" s="13"/>
      <c r="T45" s="13"/>
      <c r="U45" s="13"/>
      <c r="V45" s="13"/>
      <c r="W45" s="15"/>
      <c r="X45" s="13"/>
      <c r="Y45" s="13"/>
    </row>
    <row r="46" spans="3:34" ht="16.5">
      <c r="C46" s="13"/>
      <c r="D46" s="14"/>
      <c r="G46" s="22"/>
      <c r="H46" s="22"/>
      <c r="I46" s="38"/>
      <c r="J46" s="38"/>
      <c r="K46" s="46"/>
      <c r="L46" s="46"/>
      <c r="M46" s="13"/>
      <c r="N46" s="13"/>
      <c r="O46" s="13"/>
      <c r="P46" s="13"/>
      <c r="Q46" s="14"/>
      <c r="R46" s="14"/>
      <c r="S46" s="13"/>
      <c r="T46" s="13"/>
      <c r="U46" s="13"/>
      <c r="V46" s="13"/>
      <c r="W46" s="13"/>
      <c r="X46" s="13"/>
      <c r="Y46" s="13"/>
    </row>
    <row r="47" spans="3:34" ht="16.5">
      <c r="C47" s="13"/>
      <c r="D47" s="14"/>
      <c r="G47" s="22"/>
      <c r="H47" s="22"/>
      <c r="I47" s="38"/>
      <c r="J47" s="38"/>
      <c r="K47" s="46"/>
      <c r="L47" s="46"/>
      <c r="M47" s="13"/>
      <c r="N47" s="13"/>
      <c r="O47" s="13"/>
      <c r="P47" s="13"/>
      <c r="Q47" s="14"/>
      <c r="R47" s="14"/>
      <c r="S47" s="13"/>
      <c r="T47" s="13"/>
      <c r="U47" s="13"/>
      <c r="V47" s="13"/>
      <c r="W47" s="13"/>
      <c r="X47" s="13"/>
      <c r="Y47" s="13"/>
    </row>
    <row r="48" spans="3:34" ht="16.5">
      <c r="C48" s="13"/>
      <c r="D48" s="14"/>
      <c r="G48" s="14"/>
      <c r="H48" s="14"/>
      <c r="I48" s="39"/>
      <c r="J48" s="51"/>
      <c r="K48" s="46"/>
      <c r="L48" s="46"/>
      <c r="M48" s="13"/>
      <c r="N48" s="13"/>
      <c r="O48" s="13"/>
      <c r="P48" s="13"/>
      <c r="Q48" s="14"/>
      <c r="R48" s="14"/>
      <c r="S48" s="13"/>
      <c r="T48" s="13"/>
      <c r="U48" s="13"/>
      <c r="V48" s="13"/>
      <c r="W48" s="13"/>
      <c r="X48" s="13"/>
      <c r="Y48" s="13"/>
    </row>
    <row r="49" spans="3:47" ht="16.5">
      <c r="C49" s="16"/>
      <c r="D49" s="14"/>
      <c r="G49" s="52"/>
      <c r="H49" s="52"/>
      <c r="I49" s="51"/>
      <c r="J49" s="51"/>
      <c r="K49" s="39"/>
      <c r="L49" s="46"/>
      <c r="M49" s="14"/>
      <c r="N49" s="14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</row>
    <row r="50" spans="3:47" ht="16.5">
      <c r="D50" s="6"/>
      <c r="E50" s="6"/>
      <c r="F50" s="6"/>
      <c r="G50" s="14"/>
      <c r="H50" s="14"/>
      <c r="I50" s="39"/>
      <c r="J50" s="39"/>
      <c r="K50" s="40"/>
      <c r="M50" s="6"/>
      <c r="N50" s="6"/>
    </row>
    <row r="51" spans="3:47" ht="16.5">
      <c r="D51" s="6"/>
      <c r="E51" s="6"/>
      <c r="F51" s="6"/>
      <c r="G51" s="52"/>
      <c r="H51" s="52"/>
      <c r="I51" s="51"/>
      <c r="J51" s="51"/>
      <c r="K51" s="40"/>
      <c r="M51" s="6"/>
      <c r="N51" s="6"/>
    </row>
    <row r="52" spans="3:47" ht="16.5">
      <c r="D52" s="6"/>
      <c r="E52" s="6"/>
      <c r="F52" s="6"/>
      <c r="G52" s="14"/>
      <c r="H52" s="14"/>
      <c r="I52" s="39"/>
      <c r="J52" s="39"/>
      <c r="K52" s="40"/>
      <c r="M52" s="6"/>
      <c r="N52" s="6"/>
    </row>
    <row r="53" spans="3:47">
      <c r="C53" s="40"/>
      <c r="D53" s="6"/>
      <c r="E53" s="6"/>
      <c r="F53" s="6"/>
      <c r="G53" s="40"/>
      <c r="H53" s="40"/>
      <c r="I53" s="40"/>
      <c r="J53" s="6"/>
      <c r="K53" s="40"/>
      <c r="M53" s="6"/>
      <c r="N53" s="6"/>
      <c r="AU53" s="7"/>
    </row>
    <row r="54" spans="3:47">
      <c r="D54" s="6"/>
      <c r="E54" s="6"/>
      <c r="F54" s="6"/>
      <c r="G54" s="40"/>
      <c r="H54" s="40"/>
      <c r="I54" s="40"/>
      <c r="J54" s="6"/>
      <c r="K54" s="40"/>
      <c r="M54" s="6"/>
      <c r="N54" s="6"/>
      <c r="AU54" s="7"/>
    </row>
    <row r="55" spans="3:47">
      <c r="D55" s="6"/>
      <c r="E55" s="6"/>
      <c r="F55" s="6"/>
      <c r="G55" s="40"/>
      <c r="H55" s="40"/>
      <c r="J55" s="6"/>
      <c r="K55" s="40"/>
      <c r="M55" s="6"/>
      <c r="N55" s="6"/>
      <c r="AU55" s="7"/>
    </row>
    <row r="56" spans="3:47">
      <c r="D56" s="6"/>
      <c r="E56" s="6"/>
      <c r="F56" s="6"/>
      <c r="G56" s="40"/>
      <c r="H56" s="40"/>
      <c r="I56" s="40"/>
      <c r="J56" s="6"/>
      <c r="K56" s="40"/>
      <c r="M56" s="6"/>
      <c r="N56" s="6"/>
      <c r="AU56" s="7"/>
    </row>
    <row r="57" spans="3:47">
      <c r="D57" s="6"/>
      <c r="E57" s="6"/>
      <c r="F57" s="6"/>
      <c r="G57" s="40"/>
      <c r="H57" s="40"/>
      <c r="I57" s="40"/>
      <c r="J57" s="6"/>
      <c r="K57" s="40"/>
      <c r="M57" s="6"/>
      <c r="N57" s="6"/>
      <c r="AU57" s="7"/>
    </row>
    <row r="58" spans="3:47">
      <c r="D58" s="6"/>
      <c r="E58" s="6"/>
      <c r="F58" s="6"/>
      <c r="G58" s="40"/>
      <c r="H58" s="40"/>
      <c r="I58" s="40"/>
      <c r="J58" s="6"/>
      <c r="K58" s="40"/>
      <c r="M58" s="6"/>
      <c r="N58" s="6"/>
      <c r="AU58" s="7"/>
    </row>
    <row r="59" spans="3:47">
      <c r="D59" s="6"/>
      <c r="E59" s="6"/>
      <c r="F59" s="6"/>
      <c r="G59" s="40"/>
      <c r="H59" s="40"/>
      <c r="I59" s="40"/>
      <c r="J59" s="6"/>
      <c r="K59" s="40"/>
      <c r="M59" s="6"/>
      <c r="N59" s="6"/>
      <c r="AU59" s="7"/>
    </row>
    <row r="60" spans="3:47">
      <c r="D60" s="6"/>
      <c r="E60" s="6"/>
      <c r="F60" s="6"/>
      <c r="G60" s="40"/>
      <c r="H60" s="40"/>
      <c r="I60" s="40"/>
      <c r="J60" s="6"/>
      <c r="K60" s="40"/>
      <c r="M60" s="6"/>
      <c r="N60" s="6"/>
      <c r="AU60" s="7"/>
    </row>
    <row r="61" spans="3:47">
      <c r="D61" s="6"/>
      <c r="E61" s="6"/>
      <c r="F61" s="6"/>
      <c r="G61" s="40"/>
      <c r="H61" s="40"/>
      <c r="I61" s="40"/>
      <c r="J61" s="6"/>
      <c r="K61" s="40"/>
      <c r="M61" s="6"/>
      <c r="N61" s="6"/>
      <c r="AU61" s="7"/>
    </row>
    <row r="62" spans="3:47">
      <c r="D62" s="6"/>
      <c r="E62" s="6"/>
      <c r="F62" s="6"/>
      <c r="G62" s="40"/>
      <c r="H62" s="40"/>
      <c r="I62" s="40"/>
      <c r="J62" s="6"/>
      <c r="K62" s="40"/>
      <c r="M62" s="6"/>
      <c r="N62" s="6"/>
      <c r="AU62" s="7"/>
    </row>
    <row r="63" spans="3:47">
      <c r="D63" s="6"/>
      <c r="E63" s="6"/>
      <c r="F63" s="6"/>
      <c r="G63" s="40"/>
      <c r="H63" s="40"/>
      <c r="I63" s="40"/>
      <c r="J63" s="6"/>
      <c r="K63" s="40"/>
      <c r="M63" s="6"/>
      <c r="N63" s="6"/>
      <c r="AU63" s="7"/>
    </row>
    <row r="64" spans="3:47">
      <c r="D64" s="6"/>
      <c r="E64" s="6"/>
      <c r="F64" s="6"/>
      <c r="G64" s="40"/>
      <c r="H64" s="40"/>
      <c r="I64" s="40"/>
      <c r="J64" s="6"/>
      <c r="K64" s="40"/>
      <c r="M64" s="6"/>
      <c r="N64" s="6"/>
      <c r="AU64" s="7"/>
    </row>
    <row r="65" spans="4:49">
      <c r="D65" s="6"/>
      <c r="E65" s="6"/>
      <c r="F65" s="6"/>
      <c r="G65" s="40"/>
      <c r="H65" s="40"/>
      <c r="I65" s="40"/>
      <c r="J65" s="6"/>
      <c r="K65" s="40"/>
      <c r="M65" s="6"/>
      <c r="N65" s="6"/>
      <c r="AU65" s="7"/>
    </row>
    <row r="66" spans="4:49">
      <c r="D66" s="6"/>
      <c r="E66" s="6"/>
      <c r="F66" s="6"/>
      <c r="G66" s="40"/>
      <c r="H66" s="40"/>
      <c r="I66" s="40"/>
      <c r="J66" s="6"/>
      <c r="K66" s="40"/>
      <c r="M66" s="6"/>
      <c r="N66" s="6"/>
      <c r="AU66" s="7"/>
    </row>
    <row r="67" spans="4:49">
      <c r="D67" s="6"/>
      <c r="E67" s="6"/>
      <c r="F67" s="6"/>
      <c r="G67" s="40"/>
      <c r="H67" s="40"/>
      <c r="I67" s="40"/>
      <c r="J67" s="6"/>
      <c r="K67" s="40"/>
      <c r="M67" s="6"/>
      <c r="N67" s="6"/>
      <c r="AU67" s="7"/>
    </row>
    <row r="68" spans="4:49">
      <c r="D68" s="6"/>
      <c r="E68" s="6"/>
      <c r="F68" s="6"/>
      <c r="G68" s="40"/>
      <c r="H68" s="40"/>
      <c r="I68" s="40"/>
      <c r="J68" s="6"/>
      <c r="K68" s="40"/>
      <c r="M68" s="6"/>
      <c r="N68" s="6"/>
      <c r="AP68" s="8"/>
      <c r="AQ68" s="8"/>
      <c r="AR68" s="8"/>
      <c r="AS68" s="8"/>
      <c r="AT68" s="8"/>
      <c r="AU68" s="7"/>
    </row>
    <row r="69" spans="4:49">
      <c r="D69" s="6"/>
      <c r="E69" s="6"/>
      <c r="F69" s="6"/>
      <c r="G69" s="40"/>
      <c r="H69" s="40"/>
      <c r="I69" s="40"/>
      <c r="J69" s="6"/>
      <c r="K69" s="40"/>
      <c r="M69" s="6"/>
      <c r="N69" s="6"/>
      <c r="AP69" s="4"/>
      <c r="AQ69" s="4"/>
      <c r="AR69" s="4"/>
      <c r="AS69" s="4"/>
      <c r="AT69" s="4"/>
      <c r="AU69" s="7"/>
      <c r="AW69" s="4"/>
    </row>
    <row r="70" spans="4:49">
      <c r="D70" s="6"/>
      <c r="E70" s="6"/>
      <c r="F70" s="6"/>
      <c r="G70" s="40"/>
      <c r="H70" s="40"/>
      <c r="I70" s="40"/>
      <c r="J70" s="6"/>
      <c r="K70" s="40"/>
      <c r="M70" s="6"/>
      <c r="N70" s="6"/>
    </row>
    <row r="71" spans="4:49">
      <c r="D71" s="6"/>
      <c r="E71" s="6"/>
      <c r="F71" s="6"/>
      <c r="G71" s="40"/>
      <c r="H71" s="40"/>
      <c r="I71" s="40"/>
      <c r="J71" s="6"/>
      <c r="K71" s="40"/>
      <c r="M71" s="6"/>
      <c r="N71" s="6"/>
    </row>
    <row r="72" spans="4:49">
      <c r="D72" s="6"/>
      <c r="E72" s="6"/>
      <c r="F72" s="6"/>
      <c r="G72" s="40"/>
      <c r="H72" s="40"/>
      <c r="I72" s="40"/>
      <c r="J72" s="6"/>
      <c r="K72" s="40"/>
      <c r="M72" s="6"/>
      <c r="N72" s="6"/>
    </row>
    <row r="73" spans="4:49">
      <c r="D73" s="6"/>
      <c r="E73" s="6"/>
      <c r="F73" s="6"/>
      <c r="G73" s="40"/>
      <c r="H73" s="40"/>
      <c r="I73" s="40"/>
      <c r="J73" s="6"/>
      <c r="K73" s="40"/>
      <c r="M73" s="6"/>
      <c r="N73" s="6"/>
    </row>
    <row r="74" spans="4:49">
      <c r="D74" s="6"/>
      <c r="E74" s="6"/>
      <c r="F74" s="6"/>
      <c r="G74" s="40"/>
      <c r="H74" s="40"/>
      <c r="I74" s="40"/>
      <c r="J74" s="6"/>
      <c r="K74" s="40"/>
      <c r="M74" s="6"/>
      <c r="N74" s="6"/>
    </row>
    <row r="75" spans="4:49">
      <c r="D75" s="6"/>
      <c r="E75" s="6"/>
      <c r="F75" s="6"/>
      <c r="G75" s="40"/>
      <c r="H75" s="40"/>
      <c r="I75" s="40"/>
      <c r="J75" s="6"/>
      <c r="K75" s="40"/>
      <c r="M75" s="6"/>
      <c r="N75" s="6"/>
    </row>
    <row r="76" spans="4:49">
      <c r="D76" s="6"/>
      <c r="E76" s="6"/>
      <c r="F76" s="6"/>
      <c r="G76" s="40"/>
      <c r="H76" s="40"/>
      <c r="I76" s="40"/>
      <c r="J76" s="6"/>
      <c r="K76" s="40"/>
      <c r="M76" s="6"/>
      <c r="N76" s="6"/>
    </row>
    <row r="77" spans="4:49">
      <c r="D77" s="6"/>
      <c r="E77" s="6"/>
      <c r="F77" s="6"/>
      <c r="G77" s="40"/>
      <c r="H77" s="40"/>
      <c r="I77" s="40"/>
      <c r="J77" s="6"/>
      <c r="K77" s="40"/>
      <c r="M77" s="6"/>
      <c r="N77" s="6"/>
    </row>
    <row r="78" spans="4:49">
      <c r="D78" s="6"/>
      <c r="E78" s="6"/>
      <c r="F78" s="6"/>
      <c r="G78" s="40"/>
      <c r="H78" s="40"/>
      <c r="I78" s="40"/>
      <c r="J78" s="6"/>
      <c r="K78" s="40"/>
      <c r="M78" s="6"/>
      <c r="N78" s="6"/>
    </row>
    <row r="79" spans="4:49">
      <c r="D79" s="6"/>
      <c r="E79" s="6"/>
      <c r="F79" s="6"/>
      <c r="G79" s="40"/>
      <c r="H79" s="40"/>
      <c r="I79" s="40"/>
      <c r="J79" s="6"/>
      <c r="K79" s="40"/>
      <c r="M79" s="6"/>
      <c r="N79" s="6"/>
    </row>
    <row r="80" spans="4:49">
      <c r="D80" s="9"/>
      <c r="E80" s="6"/>
      <c r="F80" s="6"/>
      <c r="G80" s="40"/>
      <c r="H80" s="40"/>
      <c r="I80" s="40"/>
      <c r="J80" s="9"/>
      <c r="K80" s="41"/>
      <c r="M80" s="9"/>
      <c r="N80" s="9"/>
    </row>
    <row r="81" spans="4:14">
      <c r="D81" s="9"/>
      <c r="E81" s="6"/>
      <c r="F81" s="6"/>
      <c r="G81" s="40"/>
      <c r="H81" s="40"/>
      <c r="I81" s="40"/>
      <c r="J81" s="9"/>
      <c r="K81" s="41"/>
      <c r="M81" s="9"/>
      <c r="N81" s="9"/>
    </row>
    <row r="82" spans="4:14">
      <c r="D82" s="9"/>
      <c r="E82" s="6"/>
      <c r="F82" s="6"/>
      <c r="G82" s="40"/>
      <c r="H82" s="40"/>
      <c r="I82" s="40"/>
      <c r="J82" s="9"/>
      <c r="K82" s="41"/>
      <c r="M82" s="9"/>
      <c r="N82" s="9"/>
    </row>
    <row r="83" spans="4:14">
      <c r="D83" s="9"/>
      <c r="E83" s="6"/>
      <c r="F83" s="6"/>
      <c r="G83" s="40"/>
      <c r="H83" s="40"/>
      <c r="I83" s="40"/>
      <c r="J83" s="9"/>
      <c r="K83" s="41"/>
      <c r="M83" s="9"/>
      <c r="N83" s="9"/>
    </row>
    <row r="84" spans="4:14">
      <c r="D84" s="9"/>
      <c r="E84" s="6"/>
      <c r="F84" s="6"/>
      <c r="G84" s="40"/>
      <c r="H84" s="40"/>
      <c r="I84" s="40"/>
      <c r="J84" s="9"/>
      <c r="K84" s="41"/>
      <c r="M84" s="9"/>
      <c r="N84" s="9"/>
    </row>
    <row r="85" spans="4:14">
      <c r="D85" s="9"/>
      <c r="E85" s="6"/>
      <c r="F85" s="6"/>
      <c r="G85" s="40"/>
      <c r="H85" s="40"/>
      <c r="I85" s="40"/>
      <c r="J85" s="10"/>
      <c r="K85" s="41"/>
      <c r="M85" s="9"/>
      <c r="N85" s="9"/>
    </row>
    <row r="86" spans="4:14">
      <c r="D86" s="9"/>
      <c r="E86" s="6"/>
      <c r="F86" s="6"/>
      <c r="G86" s="40"/>
      <c r="H86" s="40"/>
      <c r="I86" s="40"/>
      <c r="J86" s="11"/>
      <c r="K86" s="41"/>
      <c r="M86" s="9"/>
      <c r="N86" s="9"/>
    </row>
    <row r="87" spans="4:14">
      <c r="D87" s="9"/>
      <c r="E87" s="6"/>
      <c r="F87" s="12"/>
      <c r="G87" s="40"/>
      <c r="H87" s="40"/>
      <c r="I87" s="40"/>
      <c r="J87" s="9"/>
      <c r="K87" s="41"/>
      <c r="M87" s="9"/>
      <c r="N87" s="9"/>
    </row>
    <row r="88" spans="4:14">
      <c r="D88" s="9"/>
      <c r="E88" s="6"/>
      <c r="F88" s="6"/>
      <c r="G88" s="40"/>
      <c r="H88" s="40"/>
      <c r="I88" s="40"/>
      <c r="J88" s="9"/>
      <c r="K88" s="41"/>
      <c r="M88" s="9"/>
      <c r="N88" s="9"/>
    </row>
    <row r="89" spans="4:14">
      <c r="D89" s="9"/>
      <c r="E89" s="9"/>
      <c r="F89" s="6"/>
      <c r="G89" s="41"/>
      <c r="H89" s="41"/>
      <c r="I89" s="41"/>
      <c r="J89" s="9"/>
      <c r="K89" s="41"/>
      <c r="M89" s="9"/>
      <c r="N89" s="9"/>
    </row>
    <row r="90" spans="4:14">
      <c r="D90" s="9"/>
      <c r="E90" s="9"/>
      <c r="F90" s="9"/>
      <c r="G90" s="41"/>
      <c r="H90" s="41"/>
      <c r="I90" s="41"/>
      <c r="J90" s="9"/>
      <c r="K90" s="41"/>
      <c r="M90" s="9"/>
      <c r="N90" s="9"/>
    </row>
    <row r="91" spans="4:14">
      <c r="D91" s="9"/>
      <c r="E91" s="6"/>
      <c r="F91" s="6"/>
      <c r="G91" s="40"/>
      <c r="H91" s="40"/>
      <c r="I91" s="41"/>
      <c r="J91" s="9"/>
      <c r="K91" s="41"/>
      <c r="M91" s="9"/>
      <c r="N91" s="9"/>
    </row>
    <row r="92" spans="4:14">
      <c r="D92" s="9"/>
      <c r="E92" s="9"/>
      <c r="F92" s="9"/>
      <c r="G92" s="41"/>
      <c r="H92" s="40"/>
      <c r="I92" s="41"/>
      <c r="J92" s="9"/>
      <c r="K92" s="41"/>
      <c r="M92" s="9"/>
      <c r="N92" s="9"/>
    </row>
    <row r="93" spans="4:14">
      <c r="D93" s="9"/>
      <c r="E93" s="9"/>
      <c r="F93" s="9"/>
      <c r="G93" s="41"/>
      <c r="H93" s="41"/>
      <c r="I93" s="41"/>
      <c r="J93" s="9"/>
      <c r="K93" s="41"/>
      <c r="M93" s="9"/>
      <c r="N93" s="9"/>
    </row>
    <row r="94" spans="4:14">
      <c r="D94" s="9"/>
      <c r="E94" s="9"/>
      <c r="F94" s="9"/>
      <c r="G94" s="41"/>
      <c r="H94" s="41"/>
      <c r="I94" s="41"/>
      <c r="J94" s="9"/>
      <c r="K94" s="41"/>
      <c r="M94" s="9"/>
      <c r="N94" s="9"/>
    </row>
  </sheetData>
  <mergeCells count="15">
    <mergeCell ref="I45:J45"/>
    <mergeCell ref="C1:Y1"/>
    <mergeCell ref="C2:Y2"/>
    <mergeCell ref="C3:Y3"/>
    <mergeCell ref="C4:Y4"/>
    <mergeCell ref="E5:F5"/>
    <mergeCell ref="G5:H5"/>
    <mergeCell ref="I5:J5"/>
    <mergeCell ref="K5:L5"/>
    <mergeCell ref="M5:N5"/>
    <mergeCell ref="O5:P5"/>
    <mergeCell ref="Q5:R5"/>
    <mergeCell ref="S5:T5"/>
    <mergeCell ref="U5:V5"/>
    <mergeCell ref="W5:X5"/>
  </mergeCells>
  <printOptions horizontalCentered="1" verticalCentered="1"/>
  <pageMargins left="0" right="0" top="0" bottom="0" header="0.31496062992125984" footer="0.31496062992125984"/>
  <pageSetup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C1:AW94"/>
  <sheetViews>
    <sheetView tabSelected="1" zoomScaleNormal="100" workbookViewId="0">
      <pane xSplit="4" ySplit="6" topLeftCell="E7" activePane="bottomRight" state="frozen"/>
      <selection pane="topRight" activeCell="D1" sqref="D1"/>
      <selection pane="bottomLeft" activeCell="A7" sqref="A7"/>
      <selection pane="bottomRight" activeCell="Z1" sqref="Z1"/>
    </sheetView>
  </sheetViews>
  <sheetFormatPr baseColWidth="10" defaultRowHeight="15.75"/>
  <cols>
    <col min="1" max="1" width="2.85546875" style="1" customWidth="1"/>
    <col min="2" max="2" width="3.7109375" style="1" customWidth="1"/>
    <col min="3" max="3" width="16.5703125" style="1" customWidth="1"/>
    <col min="4" max="4" width="12.28515625" style="1" customWidth="1"/>
    <col min="5" max="5" width="9.28515625" style="1" customWidth="1"/>
    <col min="6" max="6" width="10.7109375" style="1" customWidth="1"/>
    <col min="7" max="7" width="9.42578125" style="42" customWidth="1"/>
    <col min="8" max="8" width="12.7109375" style="42" customWidth="1"/>
    <col min="9" max="9" width="9.140625" style="42" customWidth="1"/>
    <col min="10" max="10" width="10.42578125" style="1" customWidth="1"/>
    <col min="11" max="11" width="11.140625" style="42" customWidth="1"/>
    <col min="12" max="12" width="8.85546875" style="42" customWidth="1"/>
    <col min="13" max="13" width="6.85546875" style="1" hidden="1" customWidth="1"/>
    <col min="14" max="14" width="8.7109375" style="1" hidden="1" customWidth="1"/>
    <col min="15" max="15" width="6.85546875" style="1" hidden="1" customWidth="1"/>
    <col min="16" max="16" width="8.7109375" style="1" hidden="1" customWidth="1"/>
    <col min="17" max="17" width="8.42578125" style="1" hidden="1" customWidth="1"/>
    <col min="18" max="18" width="8.85546875" style="1" hidden="1" customWidth="1"/>
    <col min="19" max="19" width="7.85546875" style="1" hidden="1" customWidth="1"/>
    <col min="20" max="20" width="8.7109375" style="1" hidden="1" customWidth="1"/>
    <col min="21" max="21" width="10.85546875" style="1" customWidth="1"/>
    <col min="22" max="22" width="10.7109375" style="1" customWidth="1"/>
    <col min="23" max="23" width="8.85546875" style="1" customWidth="1"/>
    <col min="24" max="24" width="9" style="1" customWidth="1"/>
    <col min="25" max="25" width="11.140625" style="1" customWidth="1"/>
    <col min="26" max="26" width="13.7109375" style="1" bestFit="1" customWidth="1"/>
    <col min="27" max="16384" width="11.42578125" style="1"/>
  </cols>
  <sheetData>
    <row r="1" spans="3:27" ht="13.5" customHeight="1">
      <c r="C1" s="61" t="s">
        <v>0</v>
      </c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</row>
    <row r="2" spans="3:27" ht="13.5" customHeight="1">
      <c r="C2" s="61" t="s">
        <v>1</v>
      </c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</row>
    <row r="3" spans="3:27">
      <c r="C3" s="61" t="s">
        <v>2</v>
      </c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</row>
    <row r="4" spans="3:27">
      <c r="C4" s="62">
        <v>2012</v>
      </c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</row>
    <row r="5" spans="3:27" s="2" customFormat="1" ht="85.5" customHeight="1">
      <c r="C5" s="17" t="s">
        <v>3</v>
      </c>
      <c r="D5" s="17" t="s">
        <v>4</v>
      </c>
      <c r="E5" s="57" t="s">
        <v>62</v>
      </c>
      <c r="F5" s="58"/>
      <c r="G5" s="63" t="s">
        <v>63</v>
      </c>
      <c r="H5" s="64"/>
      <c r="I5" s="66" t="s">
        <v>64</v>
      </c>
      <c r="J5" s="67"/>
      <c r="K5" s="66" t="s">
        <v>65</v>
      </c>
      <c r="L5" s="67"/>
      <c r="M5" s="57"/>
      <c r="N5" s="58"/>
      <c r="O5" s="57"/>
      <c r="P5" s="58"/>
      <c r="Q5" s="57"/>
      <c r="R5" s="58"/>
      <c r="S5" s="57"/>
      <c r="T5" s="58"/>
      <c r="U5" s="66" t="s">
        <v>66</v>
      </c>
      <c r="V5" s="67"/>
      <c r="W5" s="59" t="s">
        <v>5</v>
      </c>
      <c r="X5" s="60"/>
      <c r="Y5" s="17" t="s">
        <v>6</v>
      </c>
    </row>
    <row r="6" spans="3:27" ht="19.5" customHeight="1">
      <c r="C6" s="18"/>
      <c r="D6" s="18"/>
      <c r="E6" s="25" t="s">
        <v>7</v>
      </c>
      <c r="F6" s="25" t="s">
        <v>8</v>
      </c>
      <c r="G6" s="33" t="s">
        <v>9</v>
      </c>
      <c r="H6" s="33" t="s">
        <v>10</v>
      </c>
      <c r="I6" s="33" t="s">
        <v>7</v>
      </c>
      <c r="J6" s="33" t="s">
        <v>8</v>
      </c>
      <c r="K6" s="33" t="s">
        <v>7</v>
      </c>
      <c r="L6" s="25" t="s">
        <v>8</v>
      </c>
      <c r="M6" s="25" t="s">
        <v>7</v>
      </c>
      <c r="N6" s="25" t="s">
        <v>8</v>
      </c>
      <c r="O6" s="25" t="s">
        <v>7</v>
      </c>
      <c r="P6" s="25" t="s">
        <v>8</v>
      </c>
      <c r="Q6" s="25"/>
      <c r="R6" s="25"/>
      <c r="S6" s="25" t="s">
        <v>7</v>
      </c>
      <c r="T6" s="25" t="s">
        <v>8</v>
      </c>
      <c r="U6" s="25" t="s">
        <v>7</v>
      </c>
      <c r="V6" s="25" t="s">
        <v>8</v>
      </c>
      <c r="W6" s="25" t="s">
        <v>9</v>
      </c>
      <c r="X6" s="25" t="s">
        <v>10</v>
      </c>
      <c r="Y6" s="19"/>
    </row>
    <row r="7" spans="3:27" ht="25.5" customHeight="1">
      <c r="C7" s="26" t="s">
        <v>11</v>
      </c>
      <c r="D7" s="27"/>
      <c r="E7" s="27"/>
      <c r="F7" s="27"/>
      <c r="G7" s="34"/>
      <c r="H7" s="34"/>
      <c r="I7" s="50"/>
      <c r="J7" s="50"/>
      <c r="K7" s="34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8"/>
      <c r="X7" s="28"/>
      <c r="Y7" s="29"/>
    </row>
    <row r="8" spans="3:27">
      <c r="C8" s="27" t="s">
        <v>12</v>
      </c>
      <c r="D8" s="28">
        <f>+JULIO!Y8</f>
        <v>536830932</v>
      </c>
      <c r="E8" s="34">
        <v>0</v>
      </c>
      <c r="F8" s="34">
        <v>0</v>
      </c>
      <c r="G8" s="34">
        <v>0</v>
      </c>
      <c r="H8" s="34">
        <v>0</v>
      </c>
      <c r="I8" s="34">
        <f>+J10+J11</f>
        <v>25060264</v>
      </c>
      <c r="J8" s="34">
        <v>0</v>
      </c>
      <c r="K8" s="34">
        <f>+L11</f>
        <v>1450833</v>
      </c>
      <c r="L8" s="34">
        <v>0</v>
      </c>
      <c r="M8" s="34">
        <v>0</v>
      </c>
      <c r="N8" s="34">
        <v>0</v>
      </c>
      <c r="O8" s="34">
        <v>0</v>
      </c>
      <c r="P8" s="34">
        <v>0</v>
      </c>
      <c r="Q8" s="34">
        <v>0</v>
      </c>
      <c r="R8" s="34">
        <v>0</v>
      </c>
      <c r="S8" s="34">
        <v>0</v>
      </c>
      <c r="T8" s="34">
        <v>0</v>
      </c>
      <c r="U8" s="34">
        <v>0</v>
      </c>
      <c r="V8" s="34">
        <v>0</v>
      </c>
      <c r="W8" s="28">
        <f>+E8+G8+I8+K8+M8+O8+Q8+S8+U8</f>
        <v>26511097</v>
      </c>
      <c r="X8" s="28">
        <f>+F8+H8+J8+L8+N8+P8+R8+T8+V8</f>
        <v>0</v>
      </c>
      <c r="Y8" s="28">
        <f>+D8+W8-X8</f>
        <v>563342029</v>
      </c>
      <c r="Z8" s="3"/>
      <c r="AA8" s="3"/>
    </row>
    <row r="9" spans="3:27" s="42" customFormat="1">
      <c r="C9" s="34" t="s">
        <v>13</v>
      </c>
      <c r="D9" s="28">
        <f>+JULIO!Y9</f>
        <v>359529332</v>
      </c>
      <c r="E9" s="34">
        <v>0</v>
      </c>
      <c r="F9" s="34">
        <v>547230</v>
      </c>
      <c r="G9" s="34">
        <f>+H10</f>
        <v>1618032</v>
      </c>
      <c r="H9" s="34">
        <v>0</v>
      </c>
      <c r="I9" s="34">
        <v>0</v>
      </c>
      <c r="J9" s="34">
        <v>0</v>
      </c>
      <c r="K9" s="34">
        <v>0</v>
      </c>
      <c r="L9" s="34">
        <v>866945</v>
      </c>
      <c r="M9" s="34">
        <v>0</v>
      </c>
      <c r="N9" s="34">
        <v>0</v>
      </c>
      <c r="O9" s="34">
        <v>0</v>
      </c>
      <c r="P9" s="34">
        <v>0</v>
      </c>
      <c r="Q9" s="34">
        <v>0</v>
      </c>
      <c r="R9" s="34">
        <v>0</v>
      </c>
      <c r="S9" s="34">
        <v>0</v>
      </c>
      <c r="T9" s="34">
        <v>0</v>
      </c>
      <c r="U9" s="34">
        <f>+V10</f>
        <v>1709028</v>
      </c>
      <c r="V9" s="34">
        <v>0</v>
      </c>
      <c r="W9" s="28">
        <f t="shared" ref="W9:W38" si="0">+E9+G9+I9+K9+M9+O9+Q9+S9+U9</f>
        <v>3327060</v>
      </c>
      <c r="X9" s="35">
        <f t="shared" ref="X9:X38" si="1">+F9+H9+J9+L9+N9+P9+R9+T9+V9</f>
        <v>1414175</v>
      </c>
      <c r="Y9" s="35">
        <f t="shared" ref="Y9:Y38" si="2">+D9+W9-X9</f>
        <v>361442217</v>
      </c>
      <c r="Z9" s="3"/>
      <c r="AA9" s="3"/>
    </row>
    <row r="10" spans="3:27" s="42" customFormat="1">
      <c r="C10" s="34" t="s">
        <v>14</v>
      </c>
      <c r="D10" s="28">
        <f>+JULIO!Y10</f>
        <v>1232649055</v>
      </c>
      <c r="E10" s="34">
        <v>0</v>
      </c>
      <c r="F10" s="34">
        <v>799170</v>
      </c>
      <c r="G10" s="34">
        <v>0</v>
      </c>
      <c r="H10" s="34">
        <v>1618032</v>
      </c>
      <c r="I10" s="34">
        <v>0</v>
      </c>
      <c r="J10" s="34">
        <v>18598726</v>
      </c>
      <c r="K10" s="34">
        <f>+L9</f>
        <v>866945</v>
      </c>
      <c r="L10" s="34">
        <v>0</v>
      </c>
      <c r="M10" s="34">
        <v>0</v>
      </c>
      <c r="N10" s="34">
        <v>0</v>
      </c>
      <c r="O10" s="34">
        <v>0</v>
      </c>
      <c r="P10" s="34">
        <v>0</v>
      </c>
      <c r="Q10" s="34">
        <v>0</v>
      </c>
      <c r="R10" s="34">
        <v>0</v>
      </c>
      <c r="S10" s="34">
        <v>0</v>
      </c>
      <c r="T10" s="34">
        <v>0</v>
      </c>
      <c r="U10" s="34">
        <v>0</v>
      </c>
      <c r="V10" s="34">
        <v>1709028</v>
      </c>
      <c r="W10" s="28">
        <f t="shared" si="0"/>
        <v>866945</v>
      </c>
      <c r="X10" s="35">
        <f t="shared" si="1"/>
        <v>22724956</v>
      </c>
      <c r="Y10" s="35">
        <f t="shared" si="2"/>
        <v>1210791044</v>
      </c>
      <c r="Z10" s="3"/>
      <c r="AA10" s="3"/>
    </row>
    <row r="11" spans="3:27">
      <c r="C11" s="27" t="s">
        <v>15</v>
      </c>
      <c r="D11" s="28">
        <f>+JULIO!Y11</f>
        <v>108278875</v>
      </c>
      <c r="E11" s="34">
        <v>0</v>
      </c>
      <c r="F11" s="34">
        <v>0</v>
      </c>
      <c r="G11" s="34">
        <v>0</v>
      </c>
      <c r="H11" s="34">
        <v>0</v>
      </c>
      <c r="I11" s="34">
        <v>0</v>
      </c>
      <c r="J11" s="34">
        <v>6461538</v>
      </c>
      <c r="K11" s="34">
        <v>0</v>
      </c>
      <c r="L11" s="34">
        <v>1450833</v>
      </c>
      <c r="M11" s="34">
        <v>0</v>
      </c>
      <c r="N11" s="34">
        <v>0</v>
      </c>
      <c r="O11" s="34">
        <v>0</v>
      </c>
      <c r="P11" s="34">
        <v>0</v>
      </c>
      <c r="Q11" s="34">
        <v>0</v>
      </c>
      <c r="R11" s="34">
        <v>0</v>
      </c>
      <c r="S11" s="34">
        <v>0</v>
      </c>
      <c r="T11" s="34">
        <v>0</v>
      </c>
      <c r="U11" s="34">
        <v>0</v>
      </c>
      <c r="V11" s="34">
        <v>0</v>
      </c>
      <c r="W11" s="28">
        <f t="shared" si="0"/>
        <v>0</v>
      </c>
      <c r="X11" s="28">
        <f t="shared" si="1"/>
        <v>7912371</v>
      </c>
      <c r="Y11" s="28">
        <f t="shared" si="2"/>
        <v>100366504</v>
      </c>
      <c r="Z11" s="3"/>
      <c r="AA11" s="3"/>
    </row>
    <row r="12" spans="3:27">
      <c r="C12" s="27" t="s">
        <v>16</v>
      </c>
      <c r="D12" s="28">
        <f>+JULIO!Y12</f>
        <v>36155400</v>
      </c>
      <c r="E12" s="34">
        <v>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34">
        <v>0</v>
      </c>
      <c r="Q12" s="34">
        <v>0</v>
      </c>
      <c r="R12" s="34">
        <v>0</v>
      </c>
      <c r="S12" s="34">
        <v>0</v>
      </c>
      <c r="T12" s="34">
        <v>0</v>
      </c>
      <c r="U12" s="34">
        <v>0</v>
      </c>
      <c r="V12" s="34">
        <v>0</v>
      </c>
      <c r="W12" s="28">
        <f t="shared" si="0"/>
        <v>0</v>
      </c>
      <c r="X12" s="28">
        <f t="shared" si="1"/>
        <v>0</v>
      </c>
      <c r="Y12" s="28">
        <f t="shared" si="2"/>
        <v>36155400</v>
      </c>
      <c r="Z12" s="3"/>
      <c r="AA12" s="3"/>
    </row>
    <row r="13" spans="3:27">
      <c r="C13" s="27" t="s">
        <v>17</v>
      </c>
      <c r="D13" s="28">
        <f>+JULIO!Y13</f>
        <v>350631118</v>
      </c>
      <c r="E13" s="34">
        <f>+F10+F9</f>
        <v>1346400</v>
      </c>
      <c r="F13" s="34">
        <v>0</v>
      </c>
      <c r="G13" s="34">
        <v>0</v>
      </c>
      <c r="H13" s="34">
        <v>0</v>
      </c>
      <c r="I13" s="34">
        <v>0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0</v>
      </c>
      <c r="R13" s="34">
        <v>0</v>
      </c>
      <c r="S13" s="34">
        <v>0</v>
      </c>
      <c r="T13" s="34">
        <v>0</v>
      </c>
      <c r="U13" s="34">
        <v>0</v>
      </c>
      <c r="V13" s="34">
        <v>0</v>
      </c>
      <c r="W13" s="28">
        <f t="shared" si="0"/>
        <v>1346400</v>
      </c>
      <c r="X13" s="28">
        <f t="shared" si="1"/>
        <v>0</v>
      </c>
      <c r="Y13" s="28">
        <f t="shared" si="2"/>
        <v>351977518</v>
      </c>
      <c r="Z13" s="3"/>
      <c r="AA13" s="3"/>
    </row>
    <row r="14" spans="3:27">
      <c r="C14" s="27" t="s">
        <v>18</v>
      </c>
      <c r="D14" s="28">
        <f>+JULIO!Y14</f>
        <v>92110953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  <c r="P14" s="34">
        <v>0</v>
      </c>
      <c r="Q14" s="34">
        <v>0</v>
      </c>
      <c r="R14" s="34">
        <v>0</v>
      </c>
      <c r="S14" s="34">
        <v>0</v>
      </c>
      <c r="T14" s="34">
        <v>0</v>
      </c>
      <c r="U14" s="34">
        <v>0</v>
      </c>
      <c r="V14" s="34">
        <v>0</v>
      </c>
      <c r="W14" s="28">
        <f t="shared" si="0"/>
        <v>0</v>
      </c>
      <c r="X14" s="28">
        <f t="shared" si="1"/>
        <v>0</v>
      </c>
      <c r="Y14" s="28">
        <f t="shared" si="2"/>
        <v>92110953</v>
      </c>
      <c r="Z14" s="3"/>
      <c r="AA14" s="3"/>
    </row>
    <row r="15" spans="3:27">
      <c r="C15" s="27" t="s">
        <v>19</v>
      </c>
      <c r="D15" s="28">
        <f>+JULIO!Y15</f>
        <v>179172904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0</v>
      </c>
      <c r="R15" s="34">
        <v>0</v>
      </c>
      <c r="S15" s="34">
        <v>0</v>
      </c>
      <c r="T15" s="34">
        <v>0</v>
      </c>
      <c r="U15" s="34">
        <v>0</v>
      </c>
      <c r="V15" s="34">
        <v>0</v>
      </c>
      <c r="W15" s="28">
        <f t="shared" si="0"/>
        <v>0</v>
      </c>
      <c r="X15" s="28">
        <f t="shared" si="1"/>
        <v>0</v>
      </c>
      <c r="Y15" s="28">
        <f t="shared" si="2"/>
        <v>179172904</v>
      </c>
      <c r="Z15" s="3"/>
      <c r="AA15" s="3"/>
    </row>
    <row r="16" spans="3:27">
      <c r="C16" s="27" t="s">
        <v>42</v>
      </c>
      <c r="D16" s="28">
        <f>+JULIO!Y16</f>
        <v>17900000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0</v>
      </c>
      <c r="R16" s="34">
        <v>0</v>
      </c>
      <c r="S16" s="34">
        <v>0</v>
      </c>
      <c r="T16" s="34">
        <v>0</v>
      </c>
      <c r="U16" s="34">
        <v>0</v>
      </c>
      <c r="V16" s="34">
        <v>0</v>
      </c>
      <c r="W16" s="28">
        <f t="shared" si="0"/>
        <v>0</v>
      </c>
      <c r="X16" s="28">
        <f t="shared" si="1"/>
        <v>0</v>
      </c>
      <c r="Y16" s="28">
        <f t="shared" si="2"/>
        <v>17900000</v>
      </c>
      <c r="Z16" s="3"/>
      <c r="AA16" s="3"/>
    </row>
    <row r="17" spans="3:34" ht="0.75" customHeight="1">
      <c r="C17" s="27"/>
      <c r="D17" s="28"/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0</v>
      </c>
      <c r="T17" s="34">
        <v>0</v>
      </c>
      <c r="U17" s="34">
        <v>0</v>
      </c>
      <c r="V17" s="34">
        <v>0</v>
      </c>
      <c r="W17" s="28">
        <f t="shared" si="0"/>
        <v>0</v>
      </c>
      <c r="X17" s="28"/>
      <c r="Y17" s="28"/>
      <c r="Z17" s="3"/>
      <c r="AA17" s="3"/>
    </row>
    <row r="18" spans="3:34">
      <c r="C18" s="26" t="s">
        <v>20</v>
      </c>
      <c r="D18" s="27"/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4">
        <v>0</v>
      </c>
      <c r="R18" s="34">
        <v>0</v>
      </c>
      <c r="S18" s="34">
        <v>0</v>
      </c>
      <c r="T18" s="34">
        <v>0</v>
      </c>
      <c r="U18" s="34">
        <v>0</v>
      </c>
      <c r="V18" s="34">
        <v>0</v>
      </c>
      <c r="W18" s="28">
        <f t="shared" si="0"/>
        <v>0</v>
      </c>
      <c r="X18" s="28">
        <f t="shared" si="1"/>
        <v>0</v>
      </c>
      <c r="Y18" s="28">
        <f t="shared" si="2"/>
        <v>0</v>
      </c>
      <c r="Z18" s="3"/>
      <c r="AA18" s="3"/>
      <c r="AB18" s="3"/>
      <c r="AC18" s="3"/>
      <c r="AD18" s="3"/>
      <c r="AE18" s="3"/>
    </row>
    <row r="19" spans="3:34">
      <c r="C19" s="30" t="s">
        <v>21</v>
      </c>
      <c r="D19" s="49">
        <f>+JULIO!Y19</f>
        <v>152964195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0</v>
      </c>
      <c r="O19" s="34">
        <v>0</v>
      </c>
      <c r="P19" s="34">
        <v>0</v>
      </c>
      <c r="Q19" s="34">
        <v>0</v>
      </c>
      <c r="R19" s="34">
        <v>0</v>
      </c>
      <c r="S19" s="34">
        <v>0</v>
      </c>
      <c r="T19" s="34">
        <v>0</v>
      </c>
      <c r="U19" s="34">
        <v>0</v>
      </c>
      <c r="V19" s="34">
        <v>0</v>
      </c>
      <c r="W19" s="28">
        <f t="shared" si="0"/>
        <v>0</v>
      </c>
      <c r="X19" s="28">
        <f t="shared" si="1"/>
        <v>0</v>
      </c>
      <c r="Y19" s="28">
        <f t="shared" si="2"/>
        <v>152964195</v>
      </c>
      <c r="Z19" s="3"/>
      <c r="AA19" s="3"/>
      <c r="AB19" s="3"/>
      <c r="AC19" s="3"/>
      <c r="AD19" s="3"/>
      <c r="AE19" s="3"/>
    </row>
    <row r="20" spans="3:34" s="42" customFormat="1">
      <c r="C20" s="43" t="s">
        <v>22</v>
      </c>
      <c r="D20" s="49">
        <v>2675655295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f>+L21+L24</f>
        <v>655375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0</v>
      </c>
      <c r="R20" s="34">
        <v>0</v>
      </c>
      <c r="S20" s="34">
        <v>0</v>
      </c>
      <c r="T20" s="34">
        <v>0</v>
      </c>
      <c r="U20" s="34">
        <v>0</v>
      </c>
      <c r="V20" s="34">
        <v>0</v>
      </c>
      <c r="W20" s="28">
        <f t="shared" si="0"/>
        <v>655375</v>
      </c>
      <c r="X20" s="35">
        <f t="shared" si="1"/>
        <v>0</v>
      </c>
      <c r="Y20" s="35">
        <f t="shared" si="2"/>
        <v>2676310670</v>
      </c>
      <c r="Z20" s="3"/>
      <c r="AA20" s="3"/>
      <c r="AB20" s="44"/>
      <c r="AC20" s="44"/>
      <c r="AD20" s="44"/>
      <c r="AE20" s="44"/>
    </row>
    <row r="21" spans="3:34">
      <c r="C21" s="30" t="s">
        <v>23</v>
      </c>
      <c r="D21" s="49">
        <f>+JULIO!Y21</f>
        <v>204587034</v>
      </c>
      <c r="E21" s="34">
        <v>0</v>
      </c>
      <c r="F21" s="34">
        <v>0</v>
      </c>
      <c r="G21" s="34">
        <v>0</v>
      </c>
      <c r="H21" s="34">
        <v>1936004</v>
      </c>
      <c r="I21" s="34">
        <v>0</v>
      </c>
      <c r="J21" s="34">
        <v>0</v>
      </c>
      <c r="K21" s="34">
        <v>0</v>
      </c>
      <c r="L21" s="34">
        <v>453105</v>
      </c>
      <c r="M21" s="34">
        <v>0</v>
      </c>
      <c r="N21" s="34">
        <v>0</v>
      </c>
      <c r="O21" s="34">
        <v>0</v>
      </c>
      <c r="P21" s="34">
        <v>0</v>
      </c>
      <c r="Q21" s="34">
        <v>0</v>
      </c>
      <c r="R21" s="34">
        <v>0</v>
      </c>
      <c r="S21" s="34">
        <v>0</v>
      </c>
      <c r="T21" s="34">
        <v>0</v>
      </c>
      <c r="U21" s="34">
        <v>0</v>
      </c>
      <c r="V21" s="34">
        <v>0</v>
      </c>
      <c r="W21" s="28">
        <f t="shared" si="0"/>
        <v>0</v>
      </c>
      <c r="X21" s="28">
        <f t="shared" si="1"/>
        <v>2389109</v>
      </c>
      <c r="Y21" s="28">
        <f t="shared" si="2"/>
        <v>202197925</v>
      </c>
      <c r="Z21" s="3"/>
      <c r="AA21" s="3"/>
      <c r="AB21" s="3"/>
      <c r="AC21" s="3"/>
      <c r="AD21" s="3"/>
      <c r="AE21" s="3"/>
    </row>
    <row r="22" spans="3:34">
      <c r="C22" s="30" t="s">
        <v>24</v>
      </c>
      <c r="D22" s="49">
        <f>+JULIO!Y22</f>
        <v>127099010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  <c r="S22" s="34">
        <v>0</v>
      </c>
      <c r="T22" s="34">
        <v>0</v>
      </c>
      <c r="U22" s="34">
        <v>0</v>
      </c>
      <c r="V22" s="34">
        <v>0</v>
      </c>
      <c r="W22" s="28">
        <f t="shared" si="0"/>
        <v>0</v>
      </c>
      <c r="X22" s="28">
        <f t="shared" si="1"/>
        <v>0</v>
      </c>
      <c r="Y22" s="28">
        <f t="shared" si="2"/>
        <v>127099010</v>
      </c>
      <c r="Z22" s="3"/>
      <c r="AA22" s="3"/>
      <c r="AB22" s="3"/>
      <c r="AC22" s="3"/>
      <c r="AD22" s="3"/>
      <c r="AE22" s="3"/>
    </row>
    <row r="23" spans="3:34">
      <c r="C23" s="27" t="s">
        <v>25</v>
      </c>
      <c r="D23" s="49">
        <f>+JULIO!Y23</f>
        <v>34700000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  <c r="S23" s="34">
        <v>0</v>
      </c>
      <c r="T23" s="34">
        <v>0</v>
      </c>
      <c r="U23" s="34">
        <v>0</v>
      </c>
      <c r="V23" s="34">
        <v>0</v>
      </c>
      <c r="W23" s="28">
        <f t="shared" si="0"/>
        <v>0</v>
      </c>
      <c r="X23" s="28">
        <f t="shared" si="1"/>
        <v>0</v>
      </c>
      <c r="Y23" s="28">
        <f t="shared" si="2"/>
        <v>34700000</v>
      </c>
      <c r="Z23" s="3"/>
      <c r="AA23" s="3"/>
      <c r="AB23" s="3"/>
      <c r="AC23" s="3"/>
      <c r="AD23" s="3"/>
      <c r="AE23" s="3"/>
    </row>
    <row r="24" spans="3:34">
      <c r="C24" s="27" t="s">
        <v>26</v>
      </c>
      <c r="D24" s="49">
        <v>88606809</v>
      </c>
      <c r="E24" s="34">
        <v>0</v>
      </c>
      <c r="F24" s="34">
        <v>0</v>
      </c>
      <c r="G24" s="34">
        <f>+H21</f>
        <v>1936004</v>
      </c>
      <c r="H24" s="34">
        <v>0</v>
      </c>
      <c r="I24" s="34">
        <v>0</v>
      </c>
      <c r="J24" s="34">
        <v>0</v>
      </c>
      <c r="K24" s="34">
        <v>0</v>
      </c>
      <c r="L24" s="34">
        <v>202270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  <c r="S24" s="34">
        <v>0</v>
      </c>
      <c r="T24" s="34">
        <v>0</v>
      </c>
      <c r="U24" s="34">
        <v>0</v>
      </c>
      <c r="V24" s="34">
        <v>0</v>
      </c>
      <c r="W24" s="28">
        <f t="shared" si="0"/>
        <v>1936004</v>
      </c>
      <c r="X24" s="28">
        <f t="shared" si="1"/>
        <v>202270</v>
      </c>
      <c r="Y24" s="28">
        <f t="shared" si="2"/>
        <v>90340543</v>
      </c>
      <c r="Z24" s="3"/>
      <c r="AA24" s="3"/>
      <c r="AB24" s="3"/>
      <c r="AC24" s="3"/>
      <c r="AD24" s="3"/>
      <c r="AE24" s="3"/>
    </row>
    <row r="25" spans="3:34" ht="0.75" customHeight="1">
      <c r="C25" s="27"/>
      <c r="D25" s="49">
        <f>+JULIO!Y25</f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28">
        <f t="shared" si="0"/>
        <v>0</v>
      </c>
      <c r="X25" s="28"/>
      <c r="Y25" s="28"/>
      <c r="Z25" s="3"/>
      <c r="AA25" s="3"/>
      <c r="AB25" s="3"/>
      <c r="AC25" s="3"/>
      <c r="AD25" s="3"/>
      <c r="AE25" s="3"/>
    </row>
    <row r="26" spans="3:34">
      <c r="C26" s="26" t="s">
        <v>27</v>
      </c>
      <c r="D26" s="28"/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  <c r="S26" s="34">
        <v>0</v>
      </c>
      <c r="T26" s="34">
        <v>0</v>
      </c>
      <c r="U26" s="34">
        <v>0</v>
      </c>
      <c r="V26" s="34">
        <v>0</v>
      </c>
      <c r="W26" s="28">
        <f t="shared" si="0"/>
        <v>0</v>
      </c>
      <c r="X26" s="28">
        <f t="shared" si="1"/>
        <v>0</v>
      </c>
      <c r="Y26" s="28">
        <f t="shared" si="2"/>
        <v>0</v>
      </c>
      <c r="Z26" s="3"/>
      <c r="AA26" s="3"/>
    </row>
    <row r="27" spans="3:34" s="42" customFormat="1">
      <c r="C27" s="34" t="s">
        <v>28</v>
      </c>
      <c r="D27" s="35">
        <v>2572943576</v>
      </c>
      <c r="E27" s="34">
        <v>0</v>
      </c>
      <c r="F27" s="34">
        <v>0</v>
      </c>
      <c r="G27" s="34">
        <v>0</v>
      </c>
      <c r="H27" s="34">
        <v>2284280</v>
      </c>
      <c r="I27" s="34">
        <v>0</v>
      </c>
      <c r="J27" s="34">
        <v>21890034</v>
      </c>
      <c r="K27" s="34">
        <f>+L30</f>
        <v>652472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  <c r="S27" s="34">
        <v>0</v>
      </c>
      <c r="T27" s="34">
        <v>0</v>
      </c>
      <c r="U27" s="34">
        <v>0</v>
      </c>
      <c r="V27" s="34">
        <v>0</v>
      </c>
      <c r="W27" s="28">
        <f t="shared" si="0"/>
        <v>652472</v>
      </c>
      <c r="X27" s="35">
        <f t="shared" si="1"/>
        <v>24174314</v>
      </c>
      <c r="Y27" s="35">
        <f t="shared" si="2"/>
        <v>2549421734</v>
      </c>
      <c r="Z27" s="3"/>
      <c r="AA27" s="3"/>
    </row>
    <row r="28" spans="3:34">
      <c r="C28" s="30" t="s">
        <v>21</v>
      </c>
      <c r="D28" s="35">
        <v>373635150</v>
      </c>
      <c r="E28" s="34">
        <v>0</v>
      </c>
      <c r="F28" s="34">
        <v>0</v>
      </c>
      <c r="G28" s="34">
        <v>0</v>
      </c>
      <c r="H28" s="34">
        <v>0</v>
      </c>
      <c r="I28" s="34">
        <f>+J30</f>
        <v>29555556</v>
      </c>
      <c r="J28" s="34">
        <v>0</v>
      </c>
      <c r="K28" s="34">
        <f>+L29</f>
        <v>1223922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  <c r="W28" s="28">
        <f t="shared" si="0"/>
        <v>30779478</v>
      </c>
      <c r="X28" s="28">
        <f t="shared" si="1"/>
        <v>0</v>
      </c>
      <c r="Y28" s="28">
        <f t="shared" si="2"/>
        <v>404414628</v>
      </c>
      <c r="Z28" s="3"/>
      <c r="AA28" s="3"/>
    </row>
    <row r="29" spans="3:34">
      <c r="C29" s="30" t="s">
        <v>26</v>
      </c>
      <c r="D29" s="35">
        <v>118245927</v>
      </c>
      <c r="E29" s="34">
        <v>0</v>
      </c>
      <c r="F29" s="34">
        <v>0</v>
      </c>
      <c r="G29" s="34">
        <f>+H27</f>
        <v>2284280</v>
      </c>
      <c r="H29" s="34">
        <v>0</v>
      </c>
      <c r="I29" s="34">
        <v>0</v>
      </c>
      <c r="J29" s="34">
        <v>0</v>
      </c>
      <c r="K29" s="34">
        <v>0</v>
      </c>
      <c r="L29" s="34">
        <v>1223922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28">
        <f t="shared" si="0"/>
        <v>2284280</v>
      </c>
      <c r="X29" s="28">
        <f t="shared" si="1"/>
        <v>1223922</v>
      </c>
      <c r="Y29" s="28">
        <f t="shared" si="2"/>
        <v>119306285</v>
      </c>
      <c r="Z29" s="3"/>
      <c r="AA29" s="3"/>
    </row>
    <row r="30" spans="3:34">
      <c r="C30" s="30" t="s">
        <v>23</v>
      </c>
      <c r="D30" s="35">
        <v>462234424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29555556</v>
      </c>
      <c r="K30" s="34">
        <v>0</v>
      </c>
      <c r="L30" s="34">
        <v>652472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28">
        <f t="shared" si="0"/>
        <v>0</v>
      </c>
      <c r="X30" s="28">
        <f t="shared" si="1"/>
        <v>30208028</v>
      </c>
      <c r="Y30" s="28">
        <f t="shared" si="2"/>
        <v>432026396</v>
      </c>
      <c r="Z30" s="3"/>
      <c r="AA30" s="3"/>
      <c r="AC30" s="4"/>
      <c r="AD30" s="4"/>
      <c r="AE30" s="5"/>
    </row>
    <row r="31" spans="3:34">
      <c r="C31" s="30" t="s">
        <v>29</v>
      </c>
      <c r="D31" s="35">
        <f>+JULIO!Y31</f>
        <v>49341438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28">
        <f t="shared" si="0"/>
        <v>0</v>
      </c>
      <c r="X31" s="28">
        <f t="shared" si="1"/>
        <v>0</v>
      </c>
      <c r="Y31" s="28">
        <f t="shared" si="2"/>
        <v>49341438</v>
      </c>
      <c r="Z31" s="3"/>
      <c r="AA31" s="3"/>
      <c r="AC31" s="4"/>
      <c r="AD31" s="4"/>
      <c r="AE31" s="5"/>
      <c r="AG31" s="4"/>
    </row>
    <row r="32" spans="3:34" s="42" customFormat="1">
      <c r="C32" s="43" t="s">
        <v>24</v>
      </c>
      <c r="D32" s="35">
        <v>448418312</v>
      </c>
      <c r="E32" s="34">
        <v>0</v>
      </c>
      <c r="F32" s="34">
        <v>0</v>
      </c>
      <c r="G32" s="34">
        <v>0</v>
      </c>
      <c r="H32" s="34">
        <v>0</v>
      </c>
      <c r="I32" s="34">
        <f>+J27</f>
        <v>21890034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  <c r="S32" s="34">
        <v>0</v>
      </c>
      <c r="T32" s="34">
        <v>0</v>
      </c>
      <c r="U32" s="34">
        <v>0</v>
      </c>
      <c r="V32" s="34">
        <v>0</v>
      </c>
      <c r="W32" s="28">
        <f t="shared" si="0"/>
        <v>21890034</v>
      </c>
      <c r="X32" s="35">
        <f t="shared" si="1"/>
        <v>0</v>
      </c>
      <c r="Y32" s="35">
        <f t="shared" si="2"/>
        <v>470308346</v>
      </c>
      <c r="Z32" s="3"/>
      <c r="AA32" s="3"/>
      <c r="AD32" s="47"/>
      <c r="AG32" s="47"/>
      <c r="AH32" s="47"/>
    </row>
    <row r="33" spans="3:34" ht="0.75" customHeight="1">
      <c r="C33" s="30"/>
      <c r="D33" s="28"/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  <c r="T33" s="34">
        <v>0</v>
      </c>
      <c r="U33" s="34">
        <v>0</v>
      </c>
      <c r="V33" s="34">
        <v>0</v>
      </c>
      <c r="W33" s="28">
        <f t="shared" si="0"/>
        <v>0</v>
      </c>
      <c r="X33" s="28"/>
      <c r="Y33" s="28"/>
      <c r="Z33" s="3"/>
      <c r="AA33" s="3"/>
      <c r="AD33" s="4"/>
      <c r="AG33" s="4"/>
      <c r="AH33" s="4"/>
    </row>
    <row r="34" spans="3:34" ht="27">
      <c r="C34" s="31" t="s">
        <v>30</v>
      </c>
      <c r="D34" s="28"/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28">
        <f t="shared" si="0"/>
        <v>0</v>
      </c>
      <c r="X34" s="28">
        <f t="shared" si="1"/>
        <v>0</v>
      </c>
      <c r="Y34" s="28">
        <f t="shared" si="2"/>
        <v>0</v>
      </c>
      <c r="Z34" s="3"/>
      <c r="AA34" s="3"/>
      <c r="AC34" s="4"/>
      <c r="AD34" s="4"/>
      <c r="AE34" s="5"/>
    </row>
    <row r="35" spans="3:34">
      <c r="C35" s="30" t="s">
        <v>32</v>
      </c>
      <c r="D35" s="28">
        <f>+JULIO!Y35</f>
        <v>641231787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0</v>
      </c>
      <c r="T35" s="34">
        <v>0</v>
      </c>
      <c r="U35" s="34">
        <v>0</v>
      </c>
      <c r="V35" s="34">
        <v>0</v>
      </c>
      <c r="W35" s="28">
        <f t="shared" si="0"/>
        <v>0</v>
      </c>
      <c r="X35" s="28">
        <f t="shared" si="1"/>
        <v>0</v>
      </c>
      <c r="Y35" s="28">
        <f t="shared" si="2"/>
        <v>641231787</v>
      </c>
      <c r="Z35" s="3"/>
      <c r="AA35" s="3"/>
    </row>
    <row r="36" spans="3:34">
      <c r="C36" s="30" t="s">
        <v>31</v>
      </c>
      <c r="D36" s="28">
        <f>+JULIO!Y36</f>
        <v>15838210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28">
        <f t="shared" si="0"/>
        <v>0</v>
      </c>
      <c r="X36" s="28">
        <f t="shared" si="1"/>
        <v>0</v>
      </c>
      <c r="Y36" s="28">
        <f t="shared" si="2"/>
        <v>15838210</v>
      </c>
      <c r="Z36" s="3"/>
      <c r="AA36" s="3"/>
    </row>
    <row r="37" spans="3:34">
      <c r="C37" s="30" t="s">
        <v>43</v>
      </c>
      <c r="D37" s="28">
        <f>+JULIO!Y37</f>
        <v>14933555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0</v>
      </c>
      <c r="W37" s="28">
        <f t="shared" si="0"/>
        <v>0</v>
      </c>
      <c r="X37" s="28">
        <f t="shared" si="1"/>
        <v>0</v>
      </c>
      <c r="Y37" s="28">
        <f t="shared" si="2"/>
        <v>14933555</v>
      </c>
      <c r="Z37" s="3"/>
      <c r="AA37" s="3"/>
    </row>
    <row r="38" spans="3:34">
      <c r="C38" s="30" t="s">
        <v>41</v>
      </c>
      <c r="D38" s="28">
        <f>+JULIO!Y38</f>
        <v>144707931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4">
        <v>0</v>
      </c>
      <c r="S38" s="34">
        <v>0</v>
      </c>
      <c r="T38" s="34">
        <v>0</v>
      </c>
      <c r="U38" s="34">
        <v>0</v>
      </c>
      <c r="V38" s="34">
        <v>0</v>
      </c>
      <c r="W38" s="28">
        <f t="shared" si="0"/>
        <v>0</v>
      </c>
      <c r="X38" s="28">
        <f t="shared" si="1"/>
        <v>0</v>
      </c>
      <c r="Y38" s="28">
        <f t="shared" si="2"/>
        <v>144707931</v>
      </c>
      <c r="Z38" s="3"/>
      <c r="AA38" s="3"/>
    </row>
    <row r="39" spans="3:34" s="2" customFormat="1">
      <c r="C39" s="28" t="s">
        <v>5</v>
      </c>
      <c r="D39" s="28">
        <f>D8+D9+D10+D11+D12+D13+D14+D15+D16+D19+D20+D21+D22+D23+D24+D27+D28+D29+D30+D31+D32+D35+D36+D37+D38</f>
        <v>11038401222</v>
      </c>
      <c r="E39" s="35">
        <f>SUM(E8:E38)</f>
        <v>1346400</v>
      </c>
      <c r="F39" s="35">
        <f>SUM(F8:F38)</f>
        <v>1346400</v>
      </c>
      <c r="G39" s="35">
        <f>SUM(G8:G38)</f>
        <v>5838316</v>
      </c>
      <c r="H39" s="35">
        <f>SUM(H8:H38)</f>
        <v>5838316</v>
      </c>
      <c r="I39" s="35">
        <f t="shared" ref="I39:Y39" si="3">SUM(I8:I38)</f>
        <v>76505854</v>
      </c>
      <c r="J39" s="28">
        <f t="shared" si="3"/>
        <v>76505854</v>
      </c>
      <c r="K39" s="35">
        <f t="shared" si="3"/>
        <v>4849547</v>
      </c>
      <c r="L39" s="28">
        <f t="shared" si="3"/>
        <v>4849547</v>
      </c>
      <c r="M39" s="28">
        <f t="shared" si="3"/>
        <v>0</v>
      </c>
      <c r="N39" s="28">
        <f t="shared" si="3"/>
        <v>0</v>
      </c>
      <c r="O39" s="28">
        <f t="shared" si="3"/>
        <v>0</v>
      </c>
      <c r="P39" s="28">
        <f t="shared" si="3"/>
        <v>0</v>
      </c>
      <c r="Q39" s="28">
        <f t="shared" si="3"/>
        <v>0</v>
      </c>
      <c r="R39" s="28">
        <f t="shared" si="3"/>
        <v>0</v>
      </c>
      <c r="S39" s="28">
        <f t="shared" si="3"/>
        <v>0</v>
      </c>
      <c r="T39" s="28">
        <f t="shared" si="3"/>
        <v>0</v>
      </c>
      <c r="U39" s="28">
        <f t="shared" si="3"/>
        <v>1709028</v>
      </c>
      <c r="V39" s="28">
        <f t="shared" si="3"/>
        <v>1709028</v>
      </c>
      <c r="W39" s="28">
        <f t="shared" si="3"/>
        <v>90249145</v>
      </c>
      <c r="X39" s="28">
        <f t="shared" si="3"/>
        <v>90249145</v>
      </c>
      <c r="Y39" s="28">
        <f t="shared" si="3"/>
        <v>11038401222</v>
      </c>
      <c r="Z39" s="3"/>
      <c r="AA39" s="3"/>
    </row>
    <row r="40" spans="3:34" s="2" customFormat="1">
      <c r="C40" s="32"/>
      <c r="D40" s="32" t="s">
        <v>52</v>
      </c>
      <c r="E40" s="32"/>
      <c r="F40" s="32"/>
      <c r="G40" s="36"/>
      <c r="H40" s="36"/>
      <c r="I40" s="36"/>
      <c r="J40" s="32"/>
      <c r="K40" s="36"/>
      <c r="L40" s="36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 t="s">
        <v>52</v>
      </c>
      <c r="Y40" s="55">
        <f>+Y39-D39</f>
        <v>0</v>
      </c>
      <c r="Z40" s="3"/>
      <c r="AA40" s="3"/>
    </row>
    <row r="41" spans="3:34" s="2" customFormat="1">
      <c r="C41" s="20"/>
      <c r="D41" s="20"/>
      <c r="E41" s="20"/>
      <c r="F41" s="20"/>
      <c r="G41" s="37"/>
      <c r="H41" s="37"/>
      <c r="I41" s="37"/>
      <c r="J41" s="20"/>
      <c r="K41" s="37"/>
      <c r="L41" s="37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3"/>
      <c r="AA41" s="3"/>
    </row>
    <row r="42" spans="3:34">
      <c r="C42" s="23" t="s">
        <v>44</v>
      </c>
      <c r="D42" s="22"/>
      <c r="I42" s="38"/>
      <c r="J42" s="21"/>
      <c r="K42" s="45"/>
      <c r="L42" s="45"/>
      <c r="M42" s="21"/>
      <c r="N42" s="21"/>
      <c r="O42" s="21"/>
      <c r="P42" s="21"/>
      <c r="Q42" s="22"/>
      <c r="R42" s="22"/>
      <c r="S42" s="24"/>
      <c r="T42" s="24"/>
      <c r="U42" s="24"/>
      <c r="V42" s="24"/>
      <c r="W42" s="24"/>
      <c r="X42" s="24"/>
      <c r="Y42" s="21"/>
      <c r="AA42" s="3"/>
    </row>
    <row r="43" spans="3:34">
      <c r="C43" s="21" t="s">
        <v>45</v>
      </c>
      <c r="D43" s="22"/>
      <c r="I43" s="38"/>
      <c r="J43" s="21"/>
      <c r="K43" s="45"/>
      <c r="L43" s="45"/>
      <c r="M43" s="21"/>
      <c r="N43" s="21"/>
      <c r="O43" s="21"/>
      <c r="P43" s="21"/>
      <c r="Q43" s="22"/>
      <c r="R43" s="22"/>
      <c r="S43" s="24"/>
      <c r="T43" s="24"/>
      <c r="U43" s="24"/>
      <c r="V43" s="24"/>
      <c r="W43" s="24"/>
      <c r="X43" s="24"/>
      <c r="Y43" s="21" t="s">
        <v>68</v>
      </c>
      <c r="AA43" s="3"/>
    </row>
    <row r="44" spans="3:34">
      <c r="C44" s="56" t="s">
        <v>67</v>
      </c>
      <c r="D44" s="22"/>
      <c r="I44" s="38"/>
      <c r="J44" s="21"/>
      <c r="K44" s="45"/>
      <c r="L44" s="45"/>
      <c r="M44" s="21"/>
      <c r="N44" s="21"/>
      <c r="O44" s="21"/>
      <c r="P44" s="21"/>
      <c r="Q44" s="22"/>
      <c r="R44" s="22"/>
      <c r="S44" s="24"/>
      <c r="T44" s="24"/>
      <c r="U44" s="24"/>
      <c r="V44" s="24"/>
      <c r="W44" s="54" t="s">
        <v>48</v>
      </c>
      <c r="X44" s="24"/>
      <c r="Y44" s="21"/>
      <c r="AA44" s="3"/>
    </row>
    <row r="45" spans="3:34" ht="16.5">
      <c r="D45" s="14"/>
      <c r="G45" s="22"/>
      <c r="H45" s="22"/>
      <c r="I45" s="65"/>
      <c r="J45" s="65"/>
      <c r="K45" s="46"/>
      <c r="L45" s="46"/>
      <c r="M45" s="13"/>
      <c r="N45" s="13"/>
      <c r="O45" s="13"/>
      <c r="P45" s="13"/>
      <c r="Q45" s="14"/>
      <c r="R45" s="14"/>
      <c r="S45" s="13"/>
      <c r="T45" s="13"/>
      <c r="U45" s="13"/>
      <c r="V45" s="13"/>
      <c r="W45" s="15"/>
      <c r="X45" s="13"/>
      <c r="Y45" s="13"/>
    </row>
    <row r="46" spans="3:34" ht="16.5">
      <c r="C46" s="13"/>
      <c r="D46" s="14"/>
      <c r="G46" s="22"/>
      <c r="H46" s="22"/>
      <c r="I46" s="38"/>
      <c r="J46" s="38"/>
      <c r="K46" s="46"/>
      <c r="L46" s="46"/>
      <c r="M46" s="13"/>
      <c r="N46" s="13"/>
      <c r="O46" s="13"/>
      <c r="P46" s="13"/>
      <c r="Q46" s="14"/>
      <c r="R46" s="14"/>
      <c r="S46" s="13"/>
      <c r="T46" s="13"/>
      <c r="U46" s="13"/>
      <c r="V46" s="13"/>
      <c r="W46" s="13"/>
      <c r="X46" s="13"/>
      <c r="Y46" s="13"/>
    </row>
    <row r="47" spans="3:34" ht="16.5">
      <c r="C47" s="13"/>
      <c r="D47" s="14"/>
      <c r="G47" s="22"/>
      <c r="H47" s="22"/>
      <c r="I47" s="38"/>
      <c r="J47" s="38"/>
      <c r="K47" s="46"/>
      <c r="L47" s="46"/>
      <c r="M47" s="13"/>
      <c r="N47" s="13"/>
      <c r="O47" s="13"/>
      <c r="P47" s="13"/>
      <c r="Q47" s="14"/>
      <c r="R47" s="14"/>
      <c r="S47" s="13"/>
      <c r="T47" s="13"/>
      <c r="U47" s="13"/>
      <c r="V47" s="13"/>
      <c r="W47" s="13"/>
      <c r="X47" s="13"/>
      <c r="Y47" s="13"/>
    </row>
    <row r="48" spans="3:34" ht="16.5">
      <c r="C48" s="13"/>
      <c r="D48" s="14"/>
      <c r="G48" s="14"/>
      <c r="H48" s="14"/>
      <c r="I48" s="39"/>
      <c r="J48" s="51"/>
      <c r="K48" s="46"/>
      <c r="L48" s="46"/>
      <c r="M48" s="13"/>
      <c r="N48" s="13"/>
      <c r="O48" s="13"/>
      <c r="P48" s="13"/>
      <c r="Q48" s="14"/>
      <c r="R48" s="14"/>
      <c r="S48" s="13"/>
      <c r="T48" s="13"/>
      <c r="U48" s="13"/>
      <c r="V48" s="13"/>
      <c r="W48" s="13"/>
      <c r="X48" s="13"/>
      <c r="Y48" s="13"/>
    </row>
    <row r="49" spans="3:47" ht="16.5">
      <c r="C49" s="16"/>
      <c r="D49" s="14"/>
      <c r="G49" s="52"/>
      <c r="H49" s="52"/>
      <c r="I49" s="51"/>
      <c r="J49" s="51"/>
      <c r="K49" s="39"/>
      <c r="L49" s="46"/>
      <c r="M49" s="14"/>
      <c r="N49" s="14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</row>
    <row r="50" spans="3:47" ht="16.5">
      <c r="D50" s="6"/>
      <c r="E50" s="6"/>
      <c r="F50" s="6"/>
      <c r="G50" s="14"/>
      <c r="H50" s="14"/>
      <c r="I50" s="39"/>
      <c r="J50" s="39"/>
      <c r="K50" s="40"/>
      <c r="M50" s="6"/>
      <c r="N50" s="6"/>
    </row>
    <row r="51" spans="3:47" ht="16.5">
      <c r="D51" s="6"/>
      <c r="E51" s="6"/>
      <c r="F51" s="6"/>
      <c r="G51" s="52"/>
      <c r="H51" s="52"/>
      <c r="I51" s="51"/>
      <c r="J51" s="51"/>
      <c r="K51" s="40"/>
      <c r="M51" s="6"/>
      <c r="N51" s="6"/>
    </row>
    <row r="52" spans="3:47" ht="16.5">
      <c r="D52" s="6"/>
      <c r="E52" s="6"/>
      <c r="F52" s="6"/>
      <c r="G52" s="14"/>
      <c r="H52" s="14"/>
      <c r="I52" s="39"/>
      <c r="J52" s="39"/>
      <c r="K52" s="40"/>
      <c r="M52" s="6"/>
      <c r="N52" s="6"/>
    </row>
    <row r="53" spans="3:47">
      <c r="C53" s="40"/>
      <c r="D53" s="6"/>
      <c r="E53" s="6"/>
      <c r="F53" s="6"/>
      <c r="G53" s="40"/>
      <c r="H53" s="40"/>
      <c r="I53" s="40"/>
      <c r="J53" s="6"/>
      <c r="K53" s="40"/>
      <c r="M53" s="6"/>
      <c r="N53" s="6"/>
      <c r="AU53" s="7"/>
    </row>
    <row r="54" spans="3:47">
      <c r="D54" s="6"/>
      <c r="E54" s="6"/>
      <c r="F54" s="6"/>
      <c r="G54" s="40"/>
      <c r="H54" s="40"/>
      <c r="I54" s="40"/>
      <c r="J54" s="6"/>
      <c r="K54" s="40"/>
      <c r="M54" s="6"/>
      <c r="N54" s="6"/>
      <c r="AU54" s="7"/>
    </row>
    <row r="55" spans="3:47">
      <c r="D55" s="6"/>
      <c r="E55" s="6"/>
      <c r="F55" s="6"/>
      <c r="G55" s="40"/>
      <c r="H55" s="40"/>
      <c r="J55" s="6"/>
      <c r="K55" s="40"/>
      <c r="M55" s="6"/>
      <c r="N55" s="6"/>
      <c r="AU55" s="7"/>
    </row>
    <row r="56" spans="3:47">
      <c r="D56" s="6"/>
      <c r="E56" s="6"/>
      <c r="F56" s="6"/>
      <c r="G56" s="40"/>
      <c r="H56" s="40"/>
      <c r="I56" s="40"/>
      <c r="J56" s="6"/>
      <c r="K56" s="40"/>
      <c r="M56" s="6"/>
      <c r="N56" s="6"/>
      <c r="AU56" s="7"/>
    </row>
    <row r="57" spans="3:47">
      <c r="D57" s="6"/>
      <c r="E57" s="6"/>
      <c r="F57" s="6"/>
      <c r="G57" s="40"/>
      <c r="H57" s="40"/>
      <c r="I57" s="40"/>
      <c r="J57" s="6"/>
      <c r="K57" s="40"/>
      <c r="M57" s="6"/>
      <c r="N57" s="6"/>
      <c r="AU57" s="7"/>
    </row>
    <row r="58" spans="3:47">
      <c r="D58" s="6"/>
      <c r="E58" s="6"/>
      <c r="F58" s="6"/>
      <c r="G58" s="40"/>
      <c r="H58" s="40"/>
      <c r="I58" s="40"/>
      <c r="J58" s="6"/>
      <c r="K58" s="40"/>
      <c r="M58" s="6"/>
      <c r="N58" s="6"/>
      <c r="AU58" s="7"/>
    </row>
    <row r="59" spans="3:47">
      <c r="D59" s="6"/>
      <c r="E59" s="6"/>
      <c r="F59" s="6"/>
      <c r="G59" s="40"/>
      <c r="H59" s="40"/>
      <c r="I59" s="40"/>
      <c r="J59" s="6"/>
      <c r="K59" s="40"/>
      <c r="M59" s="6"/>
      <c r="N59" s="6"/>
      <c r="AU59" s="7"/>
    </row>
    <row r="60" spans="3:47">
      <c r="D60" s="6"/>
      <c r="E60" s="6"/>
      <c r="F60" s="6"/>
      <c r="G60" s="40"/>
      <c r="H60" s="40"/>
      <c r="I60" s="40"/>
      <c r="J60" s="6"/>
      <c r="K60" s="40"/>
      <c r="M60" s="6"/>
      <c r="N60" s="6"/>
      <c r="AU60" s="7"/>
    </row>
    <row r="61" spans="3:47">
      <c r="D61" s="6"/>
      <c r="E61" s="6"/>
      <c r="F61" s="6"/>
      <c r="G61" s="40"/>
      <c r="H61" s="40"/>
      <c r="I61" s="40"/>
      <c r="J61" s="6"/>
      <c r="K61" s="40"/>
      <c r="M61" s="6"/>
      <c r="N61" s="6"/>
      <c r="AU61" s="7"/>
    </row>
    <row r="62" spans="3:47">
      <c r="D62" s="6"/>
      <c r="E62" s="6"/>
      <c r="F62" s="6"/>
      <c r="G62" s="40"/>
      <c r="H62" s="40"/>
      <c r="I62" s="40"/>
      <c r="J62" s="6"/>
      <c r="K62" s="40"/>
      <c r="M62" s="6"/>
      <c r="N62" s="6"/>
      <c r="AU62" s="7"/>
    </row>
    <row r="63" spans="3:47">
      <c r="D63" s="6"/>
      <c r="E63" s="6"/>
      <c r="F63" s="6"/>
      <c r="G63" s="40"/>
      <c r="H63" s="40"/>
      <c r="I63" s="40"/>
      <c r="J63" s="6"/>
      <c r="K63" s="40"/>
      <c r="M63" s="6"/>
      <c r="N63" s="6"/>
      <c r="AU63" s="7"/>
    </row>
    <row r="64" spans="3:47">
      <c r="D64" s="6"/>
      <c r="E64" s="6"/>
      <c r="F64" s="6"/>
      <c r="G64" s="40"/>
      <c r="H64" s="40"/>
      <c r="I64" s="40"/>
      <c r="J64" s="6"/>
      <c r="K64" s="40"/>
      <c r="M64" s="6"/>
      <c r="N64" s="6"/>
      <c r="AU64" s="7"/>
    </row>
    <row r="65" spans="4:49">
      <c r="D65" s="6"/>
      <c r="E65" s="6"/>
      <c r="F65" s="6"/>
      <c r="G65" s="40"/>
      <c r="H65" s="40"/>
      <c r="I65" s="40"/>
      <c r="J65" s="6"/>
      <c r="K65" s="40"/>
      <c r="M65" s="6"/>
      <c r="N65" s="6"/>
      <c r="AU65" s="7"/>
    </row>
    <row r="66" spans="4:49">
      <c r="D66" s="6"/>
      <c r="E66" s="6"/>
      <c r="F66" s="6"/>
      <c r="G66" s="40"/>
      <c r="H66" s="40"/>
      <c r="I66" s="40"/>
      <c r="J66" s="6"/>
      <c r="K66" s="40"/>
      <c r="M66" s="6"/>
      <c r="N66" s="6"/>
      <c r="AU66" s="7"/>
    </row>
    <row r="67" spans="4:49">
      <c r="D67" s="6"/>
      <c r="E67" s="6"/>
      <c r="F67" s="6"/>
      <c r="G67" s="40"/>
      <c r="H67" s="40"/>
      <c r="I67" s="40"/>
      <c r="J67" s="6"/>
      <c r="K67" s="40"/>
      <c r="M67" s="6"/>
      <c r="N67" s="6"/>
      <c r="AU67" s="7"/>
    </row>
    <row r="68" spans="4:49">
      <c r="D68" s="6"/>
      <c r="E68" s="6"/>
      <c r="F68" s="6"/>
      <c r="G68" s="40"/>
      <c r="H68" s="40"/>
      <c r="I68" s="40"/>
      <c r="J68" s="6"/>
      <c r="K68" s="40"/>
      <c r="M68" s="6"/>
      <c r="N68" s="6"/>
      <c r="AP68" s="8"/>
      <c r="AQ68" s="8"/>
      <c r="AR68" s="8"/>
      <c r="AS68" s="8"/>
      <c r="AT68" s="8"/>
      <c r="AU68" s="7"/>
    </row>
    <row r="69" spans="4:49">
      <c r="D69" s="6"/>
      <c r="E69" s="6"/>
      <c r="F69" s="6"/>
      <c r="G69" s="40"/>
      <c r="H69" s="40"/>
      <c r="I69" s="40"/>
      <c r="J69" s="6"/>
      <c r="K69" s="40"/>
      <c r="M69" s="6"/>
      <c r="N69" s="6"/>
      <c r="AP69" s="4"/>
      <c r="AQ69" s="4"/>
      <c r="AR69" s="4"/>
      <c r="AS69" s="4"/>
      <c r="AT69" s="4"/>
      <c r="AU69" s="7"/>
      <c r="AW69" s="4"/>
    </row>
    <row r="70" spans="4:49">
      <c r="D70" s="6"/>
      <c r="E70" s="6"/>
      <c r="F70" s="6"/>
      <c r="G70" s="40"/>
      <c r="H70" s="40"/>
      <c r="I70" s="40"/>
      <c r="J70" s="6"/>
      <c r="K70" s="40"/>
      <c r="M70" s="6"/>
      <c r="N70" s="6"/>
    </row>
    <row r="71" spans="4:49">
      <c r="D71" s="6"/>
      <c r="E71" s="6"/>
      <c r="F71" s="6"/>
      <c r="G71" s="40"/>
      <c r="H71" s="40"/>
      <c r="I71" s="40"/>
      <c r="J71" s="6"/>
      <c r="K71" s="40"/>
      <c r="M71" s="6"/>
      <c r="N71" s="6"/>
    </row>
    <row r="72" spans="4:49">
      <c r="D72" s="6"/>
      <c r="E72" s="6"/>
      <c r="F72" s="6"/>
      <c r="G72" s="40"/>
      <c r="H72" s="40"/>
      <c r="I72" s="40"/>
      <c r="J72" s="6"/>
      <c r="K72" s="40"/>
      <c r="M72" s="6"/>
      <c r="N72" s="6"/>
    </row>
    <row r="73" spans="4:49">
      <c r="D73" s="6"/>
      <c r="E73" s="6"/>
      <c r="F73" s="6"/>
      <c r="G73" s="40"/>
      <c r="H73" s="40"/>
      <c r="I73" s="40"/>
      <c r="J73" s="6"/>
      <c r="K73" s="40"/>
      <c r="M73" s="6"/>
      <c r="N73" s="6"/>
    </row>
    <row r="74" spans="4:49">
      <c r="D74" s="6"/>
      <c r="E74" s="6"/>
      <c r="F74" s="6"/>
      <c r="G74" s="40"/>
      <c r="H74" s="40"/>
      <c r="I74" s="40"/>
      <c r="J74" s="6"/>
      <c r="K74" s="40"/>
      <c r="M74" s="6"/>
      <c r="N74" s="6"/>
    </row>
    <row r="75" spans="4:49">
      <c r="D75" s="6"/>
      <c r="E75" s="6"/>
      <c r="F75" s="6"/>
      <c r="G75" s="40"/>
      <c r="H75" s="40"/>
      <c r="I75" s="40"/>
      <c r="J75" s="6"/>
      <c r="K75" s="40"/>
      <c r="M75" s="6"/>
      <c r="N75" s="6"/>
    </row>
    <row r="76" spans="4:49">
      <c r="D76" s="6"/>
      <c r="E76" s="6"/>
      <c r="F76" s="6"/>
      <c r="G76" s="40"/>
      <c r="H76" s="40"/>
      <c r="I76" s="40"/>
      <c r="J76" s="6"/>
      <c r="K76" s="40"/>
      <c r="M76" s="6"/>
      <c r="N76" s="6"/>
    </row>
    <row r="77" spans="4:49">
      <c r="D77" s="6"/>
      <c r="E77" s="6"/>
      <c r="F77" s="6"/>
      <c r="G77" s="40"/>
      <c r="H77" s="40"/>
      <c r="I77" s="40"/>
      <c r="J77" s="6"/>
      <c r="K77" s="40"/>
      <c r="M77" s="6"/>
      <c r="N77" s="6"/>
    </row>
    <row r="78" spans="4:49">
      <c r="D78" s="6"/>
      <c r="E78" s="6"/>
      <c r="F78" s="6"/>
      <c r="G78" s="40"/>
      <c r="H78" s="40"/>
      <c r="I78" s="40"/>
      <c r="J78" s="6"/>
      <c r="K78" s="40"/>
      <c r="M78" s="6"/>
      <c r="N78" s="6"/>
    </row>
    <row r="79" spans="4:49">
      <c r="D79" s="6"/>
      <c r="E79" s="6"/>
      <c r="F79" s="6"/>
      <c r="G79" s="40"/>
      <c r="H79" s="40"/>
      <c r="I79" s="40"/>
      <c r="J79" s="6"/>
      <c r="K79" s="40"/>
      <c r="M79" s="6"/>
      <c r="N79" s="6"/>
    </row>
    <row r="80" spans="4:49">
      <c r="D80" s="9"/>
      <c r="E80" s="6"/>
      <c r="F80" s="6"/>
      <c r="G80" s="40"/>
      <c r="H80" s="40"/>
      <c r="I80" s="40"/>
      <c r="J80" s="9"/>
      <c r="K80" s="41"/>
      <c r="M80" s="9"/>
      <c r="N80" s="9"/>
    </row>
    <row r="81" spans="4:14">
      <c r="D81" s="9"/>
      <c r="E81" s="6"/>
      <c r="F81" s="6"/>
      <c r="G81" s="40"/>
      <c r="H81" s="40"/>
      <c r="I81" s="40"/>
      <c r="J81" s="9"/>
      <c r="K81" s="41"/>
      <c r="M81" s="9"/>
      <c r="N81" s="9"/>
    </row>
    <row r="82" spans="4:14">
      <c r="D82" s="9"/>
      <c r="E82" s="6"/>
      <c r="F82" s="6"/>
      <c r="G82" s="40"/>
      <c r="H82" s="40"/>
      <c r="I82" s="40"/>
      <c r="J82" s="9"/>
      <c r="K82" s="41"/>
      <c r="M82" s="9"/>
      <c r="N82" s="9"/>
    </row>
    <row r="83" spans="4:14">
      <c r="D83" s="9"/>
      <c r="E83" s="6"/>
      <c r="F83" s="6"/>
      <c r="G83" s="40"/>
      <c r="H83" s="40"/>
      <c r="I83" s="40"/>
      <c r="J83" s="9"/>
      <c r="K83" s="41"/>
      <c r="M83" s="9"/>
      <c r="N83" s="9"/>
    </row>
    <row r="84" spans="4:14">
      <c r="D84" s="9"/>
      <c r="E84" s="6"/>
      <c r="F84" s="6"/>
      <c r="G84" s="40"/>
      <c r="H84" s="40"/>
      <c r="I84" s="40"/>
      <c r="J84" s="9"/>
      <c r="K84" s="41"/>
      <c r="M84" s="9"/>
      <c r="N84" s="9"/>
    </row>
    <row r="85" spans="4:14">
      <c r="D85" s="9"/>
      <c r="E85" s="6"/>
      <c r="F85" s="6"/>
      <c r="G85" s="40"/>
      <c r="H85" s="40"/>
      <c r="I85" s="40"/>
      <c r="J85" s="10"/>
      <c r="K85" s="41"/>
      <c r="M85" s="9"/>
      <c r="N85" s="9"/>
    </row>
    <row r="86" spans="4:14">
      <c r="D86" s="9"/>
      <c r="E86" s="6"/>
      <c r="F86" s="6"/>
      <c r="G86" s="40"/>
      <c r="H86" s="40"/>
      <c r="I86" s="40"/>
      <c r="J86" s="11"/>
      <c r="K86" s="41"/>
      <c r="M86" s="9"/>
      <c r="N86" s="9"/>
    </row>
    <row r="87" spans="4:14">
      <c r="D87" s="9"/>
      <c r="E87" s="6"/>
      <c r="F87" s="12"/>
      <c r="G87" s="40"/>
      <c r="H87" s="40"/>
      <c r="I87" s="40"/>
      <c r="J87" s="9"/>
      <c r="K87" s="41"/>
      <c r="M87" s="9"/>
      <c r="N87" s="9"/>
    </row>
    <row r="88" spans="4:14">
      <c r="D88" s="9"/>
      <c r="E88" s="6"/>
      <c r="F88" s="6"/>
      <c r="G88" s="40"/>
      <c r="H88" s="40"/>
      <c r="I88" s="40"/>
      <c r="J88" s="9"/>
      <c r="K88" s="41"/>
      <c r="M88" s="9"/>
      <c r="N88" s="9"/>
    </row>
    <row r="89" spans="4:14">
      <c r="D89" s="9"/>
      <c r="E89" s="9"/>
      <c r="F89" s="6"/>
      <c r="G89" s="41"/>
      <c r="H89" s="41"/>
      <c r="I89" s="41"/>
      <c r="J89" s="9"/>
      <c r="K89" s="41"/>
      <c r="M89" s="9"/>
      <c r="N89" s="9"/>
    </row>
    <row r="90" spans="4:14">
      <c r="D90" s="9"/>
      <c r="E90" s="9"/>
      <c r="F90" s="9"/>
      <c r="G90" s="41"/>
      <c r="H90" s="41"/>
      <c r="I90" s="41"/>
      <c r="J90" s="9"/>
      <c r="K90" s="41"/>
      <c r="M90" s="9"/>
      <c r="N90" s="9"/>
    </row>
    <row r="91" spans="4:14">
      <c r="D91" s="9"/>
      <c r="E91" s="6"/>
      <c r="F91" s="6"/>
      <c r="G91" s="40"/>
      <c r="H91" s="40"/>
      <c r="I91" s="41"/>
      <c r="J91" s="9"/>
      <c r="K91" s="41"/>
      <c r="M91" s="9"/>
      <c r="N91" s="9"/>
    </row>
    <row r="92" spans="4:14">
      <c r="D92" s="9"/>
      <c r="E92" s="9"/>
      <c r="F92" s="9"/>
      <c r="G92" s="41"/>
      <c r="H92" s="40"/>
      <c r="I92" s="41"/>
      <c r="J92" s="9"/>
      <c r="K92" s="41"/>
      <c r="M92" s="9"/>
      <c r="N92" s="9"/>
    </row>
    <row r="93" spans="4:14">
      <c r="D93" s="9"/>
      <c r="E93" s="9"/>
      <c r="F93" s="9"/>
      <c r="G93" s="41"/>
      <c r="H93" s="41"/>
      <c r="I93" s="41"/>
      <c r="J93" s="9"/>
      <c r="K93" s="41"/>
      <c r="M93" s="9"/>
      <c r="N93" s="9"/>
    </row>
    <row r="94" spans="4:14">
      <c r="D94" s="9"/>
      <c r="E94" s="9"/>
      <c r="F94" s="9"/>
      <c r="G94" s="41"/>
      <c r="H94" s="41"/>
      <c r="I94" s="41"/>
      <c r="J94" s="9"/>
      <c r="K94" s="41"/>
      <c r="M94" s="9"/>
      <c r="N94" s="9"/>
    </row>
  </sheetData>
  <mergeCells count="15">
    <mergeCell ref="I45:J45"/>
    <mergeCell ref="C1:Y1"/>
    <mergeCell ref="C2:Y2"/>
    <mergeCell ref="C3:Y3"/>
    <mergeCell ref="C4:Y4"/>
    <mergeCell ref="E5:F5"/>
    <mergeCell ref="G5:H5"/>
    <mergeCell ref="I5:J5"/>
    <mergeCell ref="K5:L5"/>
    <mergeCell ref="M5:N5"/>
    <mergeCell ref="O5:P5"/>
    <mergeCell ref="Q5:R5"/>
    <mergeCell ref="S5:T5"/>
    <mergeCell ref="U5:V5"/>
    <mergeCell ref="W5:X5"/>
  </mergeCells>
  <printOptions horizontalCentered="1" verticalCentered="1"/>
  <pageMargins left="0" right="0" top="0" bottom="0" header="0.31496062992125984" footer="0.31496062992125984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MAYO</vt:lpstr>
      <vt:lpstr>JUNIO</vt:lpstr>
      <vt:lpstr>JULIO</vt:lpstr>
      <vt:lpstr>AGOSTO</vt:lpstr>
    </vt:vector>
  </TitlesOfParts>
  <Company>Gobernacion del Huila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marleny.losada</dc:creator>
  <cp:lastModifiedBy>lsosa</cp:lastModifiedBy>
  <cp:lastPrinted>2012-08-15T16:04:13Z</cp:lastPrinted>
  <dcterms:created xsi:type="dcterms:W3CDTF">2011-04-01T14:45:42Z</dcterms:created>
  <dcterms:modified xsi:type="dcterms:W3CDTF">2012-09-07T15:48:35Z</dcterms:modified>
</cp:coreProperties>
</file>